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ed\Desktop\"/>
    </mc:Choice>
  </mc:AlternateContent>
  <bookViews>
    <workbookView xWindow="0" yWindow="0" windowWidth="20490" windowHeight="7755"/>
  </bookViews>
  <sheets>
    <sheet name="School Info" sheetId="1" r:id="rId1"/>
    <sheet name="Non- DepEd School" sheetId="3" r:id="rId2"/>
    <sheet name="Source" sheetId="2" r:id="rId3"/>
  </sheets>
  <externalReferences>
    <externalReference r:id="rId4"/>
    <externalReference r:id="rId5"/>
  </externalReferences>
  <definedNames>
    <definedName name="_xlnm._FilterDatabase" localSheetId="1" hidden="1">'Non- DepEd School'!$K$1:$K$28</definedName>
    <definedName name="bldg">Source!$A$16:$A$20</definedName>
    <definedName name="clsize">Source!$A$2:$A$5</definedName>
    <definedName name="elective">'[1]List of Specializations'!$D$8:$D$127</definedName>
    <definedName name="finish">Source!$A$35:$A$36</definedName>
    <definedName name="gas" localSheetId="1">[2]Source!$D$8:$D$127</definedName>
    <definedName name="Gas">Source!$E$2:$E$121</definedName>
    <definedName name="Number">[2]Source!$F$4:$F$14</definedName>
    <definedName name="permit">Source!$A$30:$A$32</definedName>
    <definedName name="scope">Source!$A$10:$A$13</definedName>
    <definedName name="size">Source!$A$2:$A$6</definedName>
    <definedName name="specialization">'[1]List of Specializations'!$A$3:$A$88</definedName>
    <definedName name="stat">Source!$G$2:$G$15</definedName>
    <definedName name="status">Source!$A$23:$A$26</definedName>
    <definedName name="tvl" localSheetId="1">[2]Source!$A$3:$A$88</definedName>
    <definedName name="TVL">Source!$C$2:$C$87</definedName>
  </definedNames>
  <calcPr calcId="152511"/>
</workbook>
</file>

<file path=xl/calcChain.xml><?xml version="1.0" encoding="utf-8"?>
<calcChain xmlns="http://schemas.openxmlformats.org/spreadsheetml/2006/main">
  <c r="J13" i="1" l="1"/>
  <c r="K13" i="1" s="1"/>
  <c r="L13" i="1" s="1"/>
  <c r="O5" i="3" l="1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4" i="3"/>
  <c r="C14" i="1"/>
  <c r="C15" i="1"/>
  <c r="C16" i="1"/>
  <c r="C17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N13" i="1"/>
  <c r="C13" i="1"/>
  <c r="F4" i="3"/>
  <c r="M13" i="1" l="1"/>
</calcChain>
</file>

<file path=xl/sharedStrings.xml><?xml version="1.0" encoding="utf-8"?>
<sst xmlns="http://schemas.openxmlformats.org/spreadsheetml/2006/main" count="311" uniqueCount="215">
  <si>
    <t>STEM</t>
  </si>
  <si>
    <t>ABM</t>
  </si>
  <si>
    <t>HUMSS</t>
  </si>
  <si>
    <t>GAS</t>
  </si>
  <si>
    <t>TVL</t>
  </si>
  <si>
    <t>SPORTS</t>
  </si>
  <si>
    <t xml:space="preserve">School Information </t>
  </si>
  <si>
    <t>Region:</t>
  </si>
  <si>
    <t>Province:</t>
  </si>
  <si>
    <t>Classroom Allocation from 2014 and 2015 BEFF</t>
  </si>
  <si>
    <t>Workshop/s from 2014 and 2015 BEFF</t>
  </si>
  <si>
    <t>Current Grade 10 Enrolment</t>
  </si>
  <si>
    <t>TVL Specialization/s:</t>
  </si>
  <si>
    <t>GAS Elective/s:</t>
  </si>
  <si>
    <t>Division:</t>
  </si>
  <si>
    <t>Municipality:</t>
  </si>
  <si>
    <t>Legislative District:</t>
  </si>
  <si>
    <t>School ID:</t>
  </si>
  <si>
    <t>School Name:</t>
  </si>
  <si>
    <t>General Info/ Total:</t>
  </si>
  <si>
    <t>Class Size</t>
  </si>
  <si>
    <t>SPECIALIZATIONS</t>
  </si>
  <si>
    <t>//AGRI-FISHERY ARTS//</t>
  </si>
  <si>
    <t>**Agricultural Crop Production (NC III)</t>
  </si>
  <si>
    <t>**Animal Health Care Management (NC III)</t>
  </si>
  <si>
    <t>Animal Production (NC II)</t>
  </si>
  <si>
    <t>Aquaculture (NC II)</t>
  </si>
  <si>
    <t>*Artificial Insemination- Large Ruminants (NC II)</t>
  </si>
  <si>
    <t>*Artificial Insemination- Swine (NC II)</t>
  </si>
  <si>
    <t>Crop Production (NC I)</t>
  </si>
  <si>
    <t>Fish Nursery Operation (NC II)</t>
  </si>
  <si>
    <t>*Fish or Shrimp Grow Out Operation (Non- NC)</t>
  </si>
  <si>
    <t>**Fish Products Packaging (NC II)</t>
  </si>
  <si>
    <t>*Fishport/Wharf Operation (NC I)</t>
  </si>
  <si>
    <t>**Fishing Gear Repair and Maintenance (NC III)</t>
  </si>
  <si>
    <t>Food (Fish) Processing (NC II)</t>
  </si>
  <si>
    <t>Horticulture (NC II)</t>
  </si>
  <si>
    <t>**Horticulture (NC III)</t>
  </si>
  <si>
    <t>*Landscape Installation and Maintenance (NC II)</t>
  </si>
  <si>
    <t>*Organic Agriculture Production (NC II)</t>
  </si>
  <si>
    <t>*Pest Management (NC II)</t>
  </si>
  <si>
    <t>*Rice Machinery Operation (NC II)</t>
  </si>
  <si>
    <t>**Rubber Processing (NC II)</t>
  </si>
  <si>
    <t>**Rubber Production (NC I)</t>
  </si>
  <si>
    <t>*Slaughtering Operation (NC II)</t>
  </si>
  <si>
    <t>//HOME ECONOMICS//</t>
  </si>
  <si>
    <t>Attractions and Theme Parks Tourism (NC II)</t>
  </si>
  <si>
    <t>**Barbering (NC II)</t>
  </si>
  <si>
    <t>**Bartending (NC II)</t>
  </si>
  <si>
    <t>Beauty/ Nail Care (NC II)</t>
  </si>
  <si>
    <t>Bread and Pastry Production (NC II)</t>
  </si>
  <si>
    <t>Caregiving (NC II)</t>
  </si>
  <si>
    <t>**Commercial Cooking (NC III)</t>
  </si>
  <si>
    <t>Cookery (NC II)</t>
  </si>
  <si>
    <t>Dressmaking (NC II)</t>
  </si>
  <si>
    <t>**Events Management Services (NC III)</t>
  </si>
  <si>
    <t>**Fashion Design (NC III)</t>
  </si>
  <si>
    <t>Food and Beverage Services (NC II)</t>
  </si>
  <si>
    <t>Front Office Services (NC II)</t>
  </si>
  <si>
    <t>Hairdressing (NC II)</t>
  </si>
  <si>
    <t>**Hairdressing (NC III)</t>
  </si>
  <si>
    <t>Handicraft- Basketry, Macrame</t>
  </si>
  <si>
    <t>Handicraft- Fashion Accessories  and Paper Craft</t>
  </si>
  <si>
    <t>Handicraft- Needlecraft</t>
  </si>
  <si>
    <t xml:space="preserve">Handicraft- Woodcraft Leathercraft </t>
  </si>
  <si>
    <t>Household Services (NC II)</t>
  </si>
  <si>
    <t>Housekeeping (NC II)</t>
  </si>
  <si>
    <t>Tailoring (NC II)</t>
  </si>
  <si>
    <t>Tour Guiding Services (NC II)</t>
  </si>
  <si>
    <t>Tourism Promotion Services (NC II)</t>
  </si>
  <si>
    <t>Travel Services (NC II)</t>
  </si>
  <si>
    <t>Wellness Massage (NC II)</t>
  </si>
  <si>
    <t>//ICT//</t>
  </si>
  <si>
    <t>Animation (NC II)</t>
  </si>
  <si>
    <t>**Broadband Installation- Fixed Wireless Systems (NC II)</t>
  </si>
  <si>
    <t>Computer Hardware Servicing (NC II)</t>
  </si>
  <si>
    <t>Computer Programming (NC IV)</t>
  </si>
  <si>
    <t>Contact Center Services (NC II)</t>
  </si>
  <si>
    <t>Illustration (NC II)</t>
  </si>
  <si>
    <t>Medical Transcription (NC II)</t>
  </si>
  <si>
    <t>Technical Drafting (NC II)</t>
  </si>
  <si>
    <t>**Telecom OSP and Subscriber Line Installation- Copper Cable/ POTS and DSL (NC II)</t>
  </si>
  <si>
    <t>**Telecom OSP Installation- Fiber Optic Cable (NC II)</t>
  </si>
  <si>
    <t>//INDUSTRIAL ARTS//</t>
  </si>
  <si>
    <t>Automotive Servicing (NC I)</t>
  </si>
  <si>
    <t>**Automotive Servicing (NC II)</t>
  </si>
  <si>
    <t>Carpentry (NC II)</t>
  </si>
  <si>
    <t>**Carpentry (NC III)</t>
  </si>
  <si>
    <t>**Construction Painting (NC II)</t>
  </si>
  <si>
    <t>Consumer Electronics Servicing (NC II)</t>
  </si>
  <si>
    <t>**Driving (NC II)</t>
  </si>
  <si>
    <t>**Electric Power Distribution Line Construction (NC II)</t>
  </si>
  <si>
    <t>Electrical Installation and Maintenance (NC II)</t>
  </si>
  <si>
    <t>**Gas Metal Arc Welding- GMAW (NC II)</t>
  </si>
  <si>
    <t>**Gas Tungsten Arc Welding- GTAW (NC II)</t>
  </si>
  <si>
    <t>**Instrumentation and Control Servicing (NC II)</t>
  </si>
  <si>
    <t>**Machining (NC II)</t>
  </si>
  <si>
    <t>Masonry (NC II)</t>
  </si>
  <si>
    <t>**Mechatronics Servicing (NC II)</t>
  </si>
  <si>
    <t>**Motorcycle/ Small Engine Servicing (NC II)</t>
  </si>
  <si>
    <t>Plumbing (NC I)</t>
  </si>
  <si>
    <t>Plumbing (NC II)</t>
  </si>
  <si>
    <t>**RAC- PACU/ CRE Servicing (NC II)</t>
  </si>
  <si>
    <t>Refrigeration and Air-Conditioning (NC II)</t>
  </si>
  <si>
    <t>Shielded Metal Arc Welding (NC I)</t>
  </si>
  <si>
    <t>Shielded Metal Arc Welding (NC II)</t>
  </si>
  <si>
    <t>Tile Setting (NC II)</t>
  </si>
  <si>
    <t>**//MARITIME//</t>
  </si>
  <si>
    <t>GAS ELECTIVES</t>
  </si>
  <si>
    <t>//ABM Specialized Subjects//</t>
  </si>
  <si>
    <t>Business Ethics and Social Responsibility</t>
  </si>
  <si>
    <t>Fundamentals of Accountancy, Business and Management 1 (a)</t>
  </si>
  <si>
    <t>Fundamentals of Accountancy, Business and Management 2 (a)</t>
  </si>
  <si>
    <t>Business Math</t>
  </si>
  <si>
    <t>Business Finance</t>
  </si>
  <si>
    <t>Organization and Management</t>
  </si>
  <si>
    <t>Principles of Marketing</t>
  </si>
  <si>
    <t>//STEM Specialized Subjects//</t>
  </si>
  <si>
    <t>Pre-Calculus (b)</t>
  </si>
  <si>
    <t>Basic Calculus (b)</t>
  </si>
  <si>
    <t>General Biology 1 (c)</t>
  </si>
  <si>
    <t>General Biology 2 (c)</t>
  </si>
  <si>
    <t>General Physics 1 (d)</t>
  </si>
  <si>
    <t>General Physics 2 (d)</t>
  </si>
  <si>
    <t>General Chemistry 1 (e)</t>
  </si>
  <si>
    <t>General Chemistry 2 (e)</t>
  </si>
  <si>
    <t>//HUMSS Specialized Subjects//</t>
  </si>
  <si>
    <t>Creative Writing/ Malikhaing Pagsulat</t>
  </si>
  <si>
    <t>Creative Nonfiction</t>
  </si>
  <si>
    <t>Introduction to World Religions and Belief Systems</t>
  </si>
  <si>
    <t>Trends, Networks and Critical Thinking in the 21st Century</t>
  </si>
  <si>
    <t>Philippine Politics and Governance</t>
  </si>
  <si>
    <t>Community Engagement, Solidarity, and Citizenship</t>
  </si>
  <si>
    <t>Disciplines and Ideas in the Applied Social Sciences (f)</t>
  </si>
  <si>
    <t>Disciplines and Ideas in the Social Sciences (f)</t>
  </si>
  <si>
    <t>//Sports Specialized Subjects//</t>
  </si>
  <si>
    <t>Safety and First Aid</t>
  </si>
  <si>
    <t>Human Movement</t>
  </si>
  <si>
    <t>Fitness Testing and Exercise Programming</t>
  </si>
  <si>
    <t>//Arts and Design Specialized Subjects//</t>
  </si>
  <si>
    <t>Creative Industries I: Arts and Design Appreciation and Production</t>
  </si>
  <si>
    <t>Creative Industries II: Performing Arts</t>
  </si>
  <si>
    <t>Developing Filipino Identity in the Arts</t>
  </si>
  <si>
    <t>Hours per week available</t>
  </si>
  <si>
    <t>Slots Planned for 2 Cohorts(per Program)</t>
  </si>
  <si>
    <t>Slots Planned for 1 Cohort (per Program)</t>
  </si>
  <si>
    <t>JHS Excess Classroom/s Available</t>
  </si>
  <si>
    <t>Ideal Class Size:</t>
  </si>
  <si>
    <t>ARTS AND DESIGN</t>
  </si>
  <si>
    <t>Workshop/s and Laboratory/ies</t>
  </si>
  <si>
    <t>JHS Workshop/s Available</t>
  </si>
  <si>
    <t>Possible Class Size Adjustment:</t>
  </si>
  <si>
    <t>Remarks/ Notes</t>
  </si>
  <si>
    <t>Scope of Work</t>
  </si>
  <si>
    <t>CL Programmed:</t>
  </si>
  <si>
    <t>Scope of Work:</t>
  </si>
  <si>
    <t>Single storey</t>
  </si>
  <si>
    <t>2 storey</t>
  </si>
  <si>
    <t>3 storey</t>
  </si>
  <si>
    <t>4 storey</t>
  </si>
  <si>
    <t>No. Of Bldg/s:</t>
  </si>
  <si>
    <t>Status of Construction</t>
  </si>
  <si>
    <t xml:space="preserve">Status of Construction: </t>
  </si>
  <si>
    <t>No. of Bldg/s:</t>
  </si>
  <si>
    <t>Non- DepEd School and TVI</t>
  </si>
  <si>
    <t>SLOTS PER PROGRAM</t>
  </si>
  <si>
    <t>Total No. Of Students from DepEd School/s to be Absorbed</t>
  </si>
  <si>
    <t>ACAD TRACK</t>
  </si>
  <si>
    <t>ARTS
 AND
 DESIGN</t>
  </si>
  <si>
    <t>Permit Status</t>
  </si>
  <si>
    <t>School ID</t>
  </si>
  <si>
    <t>School Name</t>
  </si>
  <si>
    <t>Municipality</t>
  </si>
  <si>
    <t>Urban= 1
Rural= 2
Remote= 3</t>
  </si>
  <si>
    <t>TOTAL PLACEMENT</t>
  </si>
  <si>
    <t>No. of Students from DepEd School to be Absorbed</t>
  </si>
  <si>
    <t xml:space="preserve">Deficit: Students that remain to be accomodated in 2016 </t>
  </si>
  <si>
    <t>CL Need for Partnership Opportunities</t>
  </si>
  <si>
    <t>Permit Status:</t>
  </si>
  <si>
    <t>Applied</t>
  </si>
  <si>
    <t>For Inspection</t>
  </si>
  <si>
    <t>With Permit</t>
  </si>
  <si>
    <t xml:space="preserve">Total SHS Student Capacity of School </t>
  </si>
  <si>
    <t>Target completion date of CL Construction:</t>
  </si>
  <si>
    <t>Start date of construction:</t>
  </si>
  <si>
    <t>Do you think the CLs will be ready by May 2016?</t>
  </si>
  <si>
    <t>No. of students to be absorbed from other DepEd and Non- DepEd Schools (if any)</t>
  </si>
  <si>
    <t>Additional slots for incoming Grade 11 students from other schools</t>
  </si>
  <si>
    <t>No. of Classrooms that can be used in June 2016  from External Partners 
(ex. LGU)</t>
  </si>
  <si>
    <t>Grade 10 Students to be Absorbed by other SHS</t>
  </si>
  <si>
    <t>I cohort:</t>
  </si>
  <si>
    <t>Excess hours use:</t>
  </si>
  <si>
    <t>Finish</t>
  </si>
  <si>
    <t>Yes</t>
  </si>
  <si>
    <t>No</t>
  </si>
  <si>
    <t>Layout</t>
  </si>
  <si>
    <t>Concrete pouring of foundation posts</t>
  </si>
  <si>
    <t>Concrete pouring of floor slab</t>
  </si>
  <si>
    <t>Installation of rafter system</t>
  </si>
  <si>
    <t>Date of Advertisement</t>
  </si>
  <si>
    <t>Pre-bid Conference</t>
  </si>
  <si>
    <t>Submission of Bid</t>
  </si>
  <si>
    <t>Bid Evaluation</t>
  </si>
  <si>
    <t>Post Qualification</t>
  </si>
  <si>
    <t>Issuance of Notice of Awards</t>
  </si>
  <si>
    <t>Contract Preparation and Signing</t>
  </si>
  <si>
    <t>Approval by Higher Authority</t>
  </si>
  <si>
    <t>Notice to Proceed</t>
  </si>
  <si>
    <t>Final Inspection/ Punch List</t>
  </si>
  <si>
    <t>Construction Status as of ___________________________________</t>
  </si>
  <si>
    <t xml:space="preserve">Workshop/s Need </t>
  </si>
  <si>
    <r>
      <t xml:space="preserve">JHS Computer Laboratory/ies Available </t>
    </r>
    <r>
      <rPr>
        <b/>
        <sz val="10"/>
        <rFont val="Arial Narrow"/>
        <family val="2"/>
      </rPr>
      <t>(not fully utilized)</t>
    </r>
  </si>
  <si>
    <r>
      <t>JHS Science Laboratory/ies Available</t>
    </r>
    <r>
      <rPr>
        <b/>
        <sz val="10"/>
        <rFont val="Arial Narrow"/>
        <family val="2"/>
      </rPr>
      <t xml:space="preserve"> (not fully utilized)</t>
    </r>
  </si>
  <si>
    <t>No. of Possible Sections from the No. of Classrooms</t>
  </si>
  <si>
    <t>Adjusted Slots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</si>
</sst>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u/>
      <sz val="10"/>
      <color theme="1"/>
      <name val="Arial Narrow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Arial Narrow"/>
      <family val="2"/>
    </font>
    <font>
      <b/>
      <i/>
      <sz val="10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10"/>
      <color rgb="FFC00000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74B23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/>
    <xf numFmtId="0" fontId="4" fillId="0" borderId="0" xfId="0" applyFont="1"/>
    <xf numFmtId="0" fontId="3" fillId="4" borderId="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left" vertical="center" wrapText="1"/>
    </xf>
    <xf numFmtId="0" fontId="0" fillId="0" borderId="10" xfId="0" applyFill="1" applyBorder="1"/>
    <xf numFmtId="0" fontId="0" fillId="0" borderId="12" xfId="0" applyBorder="1"/>
    <xf numFmtId="0" fontId="0" fillId="0" borderId="0" xfId="0" applyAlignment="1">
      <alignment horizontal="center"/>
    </xf>
    <xf numFmtId="0" fontId="3" fillId="14" borderId="7" xfId="0" applyFont="1" applyFill="1" applyBorder="1" applyAlignment="1">
      <alignment horizontal="left" vertical="center" wrapText="1"/>
    </xf>
    <xf numFmtId="0" fontId="3" fillId="14" borderId="8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2" fillId="4" borderId="7" xfId="0" applyFont="1" applyFill="1" applyBorder="1" applyAlignment="1">
      <alignment horizontal="left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wrapText="1"/>
    </xf>
    <xf numFmtId="0" fontId="3" fillId="0" borderId="8" xfId="0" applyFont="1" applyFill="1" applyBorder="1" applyAlignment="1">
      <alignment vertical="center" wrapText="1"/>
    </xf>
    <xf numFmtId="0" fontId="2" fillId="0" borderId="8" xfId="0" applyFont="1" applyFill="1" applyBorder="1"/>
    <xf numFmtId="0" fontId="3" fillId="0" borderId="3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0" xfId="0" applyFont="1" applyFill="1"/>
    <xf numFmtId="0" fontId="2" fillId="0" borderId="10" xfId="0" applyFont="1" applyFill="1" applyBorder="1" applyAlignment="1" applyProtection="1">
      <alignment wrapText="1"/>
      <protection locked="0"/>
    </xf>
    <xf numFmtId="0" fontId="2" fillId="0" borderId="10" xfId="0" applyFont="1" applyFill="1" applyBorder="1" applyAlignment="1">
      <alignment wrapText="1"/>
    </xf>
    <xf numFmtId="0" fontId="2" fillId="0" borderId="14" xfId="0" applyFont="1" applyFill="1" applyBorder="1" applyAlignment="1" applyProtection="1">
      <alignment wrapText="1"/>
      <protection locked="0"/>
    </xf>
    <xf numFmtId="0" fontId="2" fillId="0" borderId="19" xfId="0" applyFont="1" applyFill="1" applyBorder="1" applyAlignment="1" applyProtection="1">
      <alignment wrapText="1"/>
      <protection locked="0"/>
    </xf>
    <xf numFmtId="0" fontId="2" fillId="0" borderId="15" xfId="0" applyFont="1" applyFill="1" applyBorder="1" applyAlignment="1" applyProtection="1">
      <alignment wrapText="1"/>
      <protection locked="0"/>
    </xf>
    <xf numFmtId="0" fontId="2" fillId="0" borderId="29" xfId="0" applyFont="1" applyFill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2" fillId="0" borderId="10" xfId="0" applyFont="1" applyBorder="1"/>
    <xf numFmtId="0" fontId="2" fillId="0" borderId="30" xfId="0" applyFont="1" applyBorder="1" applyProtection="1">
      <protection locked="0"/>
    </xf>
    <xf numFmtId="0" fontId="2" fillId="0" borderId="19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21" xfId="0" applyFont="1" applyBorder="1" applyProtection="1">
      <protection locked="0"/>
    </xf>
    <xf numFmtId="0" fontId="2" fillId="0" borderId="22" xfId="0" applyFont="1" applyBorder="1" applyProtection="1">
      <protection locked="0"/>
    </xf>
    <xf numFmtId="0" fontId="2" fillId="0" borderId="23" xfId="0" applyFont="1" applyBorder="1" applyProtection="1">
      <protection locked="0"/>
    </xf>
    <xf numFmtId="0" fontId="2" fillId="0" borderId="23" xfId="0" applyFont="1" applyBorder="1"/>
    <xf numFmtId="0" fontId="2" fillId="0" borderId="31" xfId="0" applyFont="1" applyBorder="1" applyProtection="1">
      <protection locked="0"/>
    </xf>
    <xf numFmtId="0" fontId="2" fillId="0" borderId="25" xfId="0" applyFont="1" applyBorder="1" applyProtection="1">
      <protection locked="0"/>
    </xf>
    <xf numFmtId="0" fontId="2" fillId="0" borderId="24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7" xfId="0" applyFont="1" applyFill="1" applyBorder="1" applyAlignment="1">
      <alignment wrapText="1"/>
    </xf>
    <xf numFmtId="0" fontId="2" fillId="0" borderId="17" xfId="0" applyFont="1" applyBorder="1"/>
    <xf numFmtId="0" fontId="2" fillId="0" borderId="32" xfId="0" applyFont="1" applyBorder="1" applyProtection="1">
      <protection locked="0"/>
    </xf>
    <xf numFmtId="0" fontId="2" fillId="0" borderId="20" xfId="0" applyFont="1" applyBorder="1" applyProtection="1">
      <protection locked="0"/>
    </xf>
    <xf numFmtId="0" fontId="2" fillId="0" borderId="18" xfId="0" applyFont="1" applyBorder="1" applyProtection="1">
      <protection locked="0"/>
    </xf>
    <xf numFmtId="1" fontId="2" fillId="0" borderId="0" xfId="0" applyNumberFormat="1" applyFont="1"/>
    <xf numFmtId="0" fontId="2" fillId="0" borderId="10" xfId="0" applyFont="1" applyFill="1" applyBorder="1" applyAlignment="1"/>
    <xf numFmtId="0" fontId="7" fillId="0" borderId="10" xfId="0" applyFont="1" applyFill="1" applyBorder="1" applyAlignment="1"/>
    <xf numFmtId="0" fontId="8" fillId="0" borderId="10" xfId="0" applyFont="1" applyFill="1" applyBorder="1" applyAlignment="1"/>
    <xf numFmtId="0" fontId="3" fillId="15" borderId="5" xfId="0" applyFont="1" applyFill="1" applyBorder="1" applyAlignment="1">
      <alignment horizontal="center" vertical="center"/>
    </xf>
    <xf numFmtId="0" fontId="3" fillId="16" borderId="5" xfId="0" applyFont="1" applyFill="1" applyBorder="1" applyAlignment="1">
      <alignment horizontal="center" vertical="center"/>
    </xf>
    <xf numFmtId="0" fontId="3" fillId="18" borderId="5" xfId="0" applyFont="1" applyFill="1" applyBorder="1" applyAlignment="1">
      <alignment vertical="center"/>
    </xf>
    <xf numFmtId="0" fontId="2" fillId="0" borderId="14" xfId="0" applyFont="1" applyFill="1" applyBorder="1" applyAlignment="1"/>
    <xf numFmtId="0" fontId="0" fillId="0" borderId="0" xfId="0" applyFill="1" applyBorder="1"/>
    <xf numFmtId="3" fontId="0" fillId="0" borderId="10" xfId="0" applyNumberFormat="1" applyFill="1" applyBorder="1" applyProtection="1">
      <protection locked="0"/>
    </xf>
    <xf numFmtId="3" fontId="2" fillId="0" borderId="19" xfId="0" applyNumberFormat="1" applyFont="1" applyFill="1" applyBorder="1" applyProtection="1">
      <protection locked="0"/>
    </xf>
    <xf numFmtId="0" fontId="2" fillId="0" borderId="30" xfId="0" applyFont="1" applyFill="1" applyBorder="1" applyProtection="1">
      <protection locked="0"/>
    </xf>
    <xf numFmtId="3" fontId="0" fillId="0" borderId="0" xfId="0" applyNumberFormat="1" applyFill="1" applyBorder="1"/>
    <xf numFmtId="0" fontId="2" fillId="0" borderId="33" xfId="0" applyFont="1" applyFill="1" applyBorder="1" applyAlignment="1"/>
    <xf numFmtId="0" fontId="2" fillId="0" borderId="34" xfId="0" applyFont="1" applyFill="1" applyBorder="1" applyAlignment="1"/>
    <xf numFmtId="0" fontId="7" fillId="0" borderId="34" xfId="0" applyFont="1" applyFill="1" applyBorder="1" applyAlignment="1"/>
    <xf numFmtId="3" fontId="2" fillId="0" borderId="34" xfId="0" applyNumberFormat="1" applyFont="1" applyFill="1" applyBorder="1" applyProtection="1">
      <protection locked="0"/>
    </xf>
    <xf numFmtId="3" fontId="0" fillId="24" borderId="34" xfId="0" applyNumberFormat="1" applyFill="1" applyBorder="1" applyProtection="1">
      <protection locked="0"/>
    </xf>
    <xf numFmtId="0" fontId="2" fillId="0" borderId="34" xfId="0" applyFont="1" applyFill="1" applyBorder="1" applyProtection="1">
      <protection locked="0"/>
    </xf>
    <xf numFmtId="3" fontId="0" fillId="0" borderId="34" xfId="0" applyNumberFormat="1" applyFill="1" applyBorder="1" applyProtection="1">
      <protection locked="0"/>
    </xf>
    <xf numFmtId="0" fontId="0" fillId="0" borderId="34" xfId="0" applyFill="1" applyBorder="1"/>
    <xf numFmtId="0" fontId="3" fillId="20" borderId="37" xfId="0" applyFont="1" applyFill="1" applyBorder="1" applyAlignment="1">
      <alignment horizontal="center" vertical="center" wrapText="1"/>
    </xf>
    <xf numFmtId="3" fontId="0" fillId="0" borderId="41" xfId="0" applyNumberFormat="1" applyFill="1" applyBorder="1" applyProtection="1">
      <protection locked="0"/>
    </xf>
    <xf numFmtId="0" fontId="3" fillId="19" borderId="5" xfId="0" applyFont="1" applyFill="1" applyBorder="1" applyAlignment="1">
      <alignment horizontal="center" vertical="center" wrapText="1"/>
    </xf>
    <xf numFmtId="0" fontId="3" fillId="19" borderId="2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10" fillId="9" borderId="9" xfId="0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wrapText="1"/>
      <protection locked="0"/>
    </xf>
    <xf numFmtId="1" fontId="2" fillId="0" borderId="19" xfId="0" applyNumberFormat="1" applyFont="1" applyFill="1" applyBorder="1" applyAlignment="1" applyProtection="1">
      <alignment wrapText="1"/>
    </xf>
    <xf numFmtId="1" fontId="2" fillId="0" borderId="19" xfId="0" applyNumberFormat="1" applyFont="1" applyBorder="1"/>
    <xf numFmtId="1" fontId="2" fillId="0" borderId="25" xfId="0" applyNumberFormat="1" applyFont="1" applyBorder="1"/>
    <xf numFmtId="1" fontId="2" fillId="0" borderId="20" xfId="0" applyNumberFormat="1" applyFont="1" applyBorder="1"/>
    <xf numFmtId="0" fontId="2" fillId="24" borderId="30" xfId="0" applyFont="1" applyFill="1" applyBorder="1" applyAlignment="1" applyProtection="1">
      <alignment wrapText="1"/>
      <protection locked="0"/>
    </xf>
    <xf numFmtId="0" fontId="2" fillId="24" borderId="10" xfId="0" applyFont="1" applyFill="1" applyBorder="1" applyAlignment="1" applyProtection="1">
      <alignment wrapText="1"/>
      <protection locked="0"/>
    </xf>
    <xf numFmtId="0" fontId="1" fillId="0" borderId="0" xfId="0" applyFont="1" applyAlignment="1">
      <alignment horizontal="center"/>
    </xf>
    <xf numFmtId="3" fontId="0" fillId="0" borderId="34" xfId="0" applyNumberFormat="1" applyFill="1" applyBorder="1"/>
    <xf numFmtId="0" fontId="3" fillId="24" borderId="5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wrapText="1"/>
    </xf>
    <xf numFmtId="0" fontId="2" fillId="24" borderId="30" xfId="0" applyFont="1" applyFill="1" applyBorder="1" applyProtection="1">
      <protection locked="0"/>
    </xf>
    <xf numFmtId="0" fontId="2" fillId="24" borderId="31" xfId="0" applyFont="1" applyFill="1" applyBorder="1" applyProtection="1">
      <protection locked="0"/>
    </xf>
    <xf numFmtId="0" fontId="2" fillId="24" borderId="32" xfId="0" applyFont="1" applyFill="1" applyBorder="1" applyProtection="1">
      <protection locked="0"/>
    </xf>
    <xf numFmtId="0" fontId="2" fillId="24" borderId="10" xfId="0" applyFont="1" applyFill="1" applyBorder="1" applyProtection="1">
      <protection locked="0"/>
    </xf>
    <xf numFmtId="0" fontId="2" fillId="24" borderId="23" xfId="0" applyFont="1" applyFill="1" applyBorder="1" applyProtection="1">
      <protection locked="0"/>
    </xf>
    <xf numFmtId="0" fontId="2" fillId="24" borderId="17" xfId="0" applyFont="1" applyFill="1" applyBorder="1" applyProtection="1">
      <protection locked="0"/>
    </xf>
    <xf numFmtId="0" fontId="2" fillId="24" borderId="19" xfId="0" applyFont="1" applyFill="1" applyBorder="1" applyAlignment="1" applyProtection="1">
      <alignment wrapText="1"/>
      <protection locked="0"/>
    </xf>
    <xf numFmtId="1" fontId="2" fillId="24" borderId="15" xfId="0" applyNumberFormat="1" applyFont="1" applyFill="1" applyBorder="1" applyAlignment="1">
      <alignment wrapText="1"/>
    </xf>
    <xf numFmtId="0" fontId="2" fillId="24" borderId="19" xfId="0" applyFont="1" applyFill="1" applyBorder="1" applyProtection="1">
      <protection locked="0"/>
    </xf>
    <xf numFmtId="1" fontId="2" fillId="24" borderId="15" xfId="0" applyNumberFormat="1" applyFont="1" applyFill="1" applyBorder="1"/>
    <xf numFmtId="0" fontId="2" fillId="24" borderId="25" xfId="0" applyFont="1" applyFill="1" applyBorder="1" applyProtection="1">
      <protection locked="0"/>
    </xf>
    <xf numFmtId="1" fontId="2" fillId="24" borderId="24" xfId="0" applyNumberFormat="1" applyFont="1" applyFill="1" applyBorder="1"/>
    <xf numFmtId="0" fontId="2" fillId="24" borderId="20" xfId="0" applyFont="1" applyFill="1" applyBorder="1" applyProtection="1">
      <protection locked="0"/>
    </xf>
    <xf numFmtId="1" fontId="2" fillId="24" borderId="18" xfId="0" applyNumberFormat="1" applyFont="1" applyFill="1" applyBorder="1"/>
    <xf numFmtId="0" fontId="3" fillId="9" borderId="1" xfId="0" applyFont="1" applyFill="1" applyBorder="1" applyAlignment="1" applyProtection="1">
      <alignment horizontal="left" vertical="center" wrapText="1"/>
    </xf>
    <xf numFmtId="0" fontId="2" fillId="0" borderId="23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4" fillId="0" borderId="0" xfId="0" applyFont="1" applyFill="1" applyAlignment="1" applyProtection="1">
      <alignment horizontal="center"/>
      <protection locked="0"/>
    </xf>
    <xf numFmtId="0" fontId="3" fillId="24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2" fillId="0" borderId="1" xfId="0" applyFont="1" applyBorder="1" applyAlignment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4" fillId="13" borderId="0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left" vertical="center" wrapText="1"/>
    </xf>
    <xf numFmtId="0" fontId="3" fillId="10" borderId="8" xfId="0" applyFont="1" applyFill="1" applyBorder="1" applyAlignment="1">
      <alignment horizontal="left" vertical="center" wrapText="1"/>
    </xf>
    <xf numFmtId="0" fontId="3" fillId="0" borderId="8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11" borderId="0" xfId="0" applyFont="1" applyFill="1" applyAlignment="1" applyProtection="1">
      <alignment horizontal="left"/>
      <protection locked="0"/>
    </xf>
    <xf numFmtId="0" fontId="6" fillId="12" borderId="4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5" fillId="17" borderId="5" xfId="0" applyFont="1" applyFill="1" applyBorder="1" applyAlignment="1">
      <alignment horizontal="center"/>
    </xf>
    <xf numFmtId="0" fontId="3" fillId="21" borderId="5" xfId="0" applyFont="1" applyFill="1" applyBorder="1" applyAlignment="1">
      <alignment horizontal="center" vertical="center" wrapText="1"/>
    </xf>
    <xf numFmtId="0" fontId="3" fillId="21" borderId="7" xfId="0" applyFont="1" applyFill="1" applyBorder="1" applyAlignment="1">
      <alignment horizontal="center" vertical="center" wrapText="1"/>
    </xf>
    <xf numFmtId="0" fontId="1" fillId="20" borderId="35" xfId="0" applyFont="1" applyFill="1" applyBorder="1" applyAlignment="1">
      <alignment horizontal="center"/>
    </xf>
    <xf numFmtId="0" fontId="1" fillId="20" borderId="36" xfId="0" applyFont="1" applyFill="1" applyBorder="1" applyAlignment="1">
      <alignment horizontal="center" vertical="center"/>
    </xf>
    <xf numFmtId="0" fontId="1" fillId="20" borderId="38" xfId="0" applyFont="1" applyFill="1" applyBorder="1" applyAlignment="1">
      <alignment horizontal="center" vertical="center"/>
    </xf>
    <xf numFmtId="0" fontId="1" fillId="20" borderId="28" xfId="0" applyFont="1" applyFill="1" applyBorder="1" applyAlignment="1">
      <alignment horizontal="center" vertical="center" wrapText="1"/>
    </xf>
    <xf numFmtId="0" fontId="1" fillId="20" borderId="37" xfId="0" applyFont="1" applyFill="1" applyBorder="1" applyAlignment="1">
      <alignment horizontal="center" vertical="center" wrapText="1"/>
    </xf>
    <xf numFmtId="0" fontId="1" fillId="20" borderId="28" xfId="0" applyFont="1" applyFill="1" applyBorder="1" applyAlignment="1">
      <alignment horizontal="center" vertical="center"/>
    </xf>
    <xf numFmtId="0" fontId="1" fillId="20" borderId="37" xfId="0" applyFont="1" applyFill="1" applyBorder="1" applyAlignment="1">
      <alignment horizontal="center" vertical="center"/>
    </xf>
    <xf numFmtId="0" fontId="3" fillId="23" borderId="27" xfId="0" applyFont="1" applyFill="1" applyBorder="1" applyAlignment="1">
      <alignment horizontal="center" vertical="center" wrapText="1"/>
    </xf>
    <xf numFmtId="0" fontId="3" fillId="23" borderId="2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2" borderId="36" xfId="0" applyFont="1" applyFill="1" applyBorder="1" applyAlignment="1">
      <alignment horizontal="center" vertical="center" wrapText="1"/>
    </xf>
    <xf numFmtId="0" fontId="3" fillId="22" borderId="38" xfId="0" applyFont="1" applyFill="1" applyBorder="1" applyAlignment="1">
      <alignment horizontal="center" vertical="center" wrapText="1"/>
    </xf>
    <xf numFmtId="0" fontId="3" fillId="11" borderId="39" xfId="0" applyFont="1" applyFill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23" borderId="5" xfId="0" applyFont="1" applyFill="1" applyBorder="1" applyAlignment="1">
      <alignment horizontal="center" vertical="center" wrapText="1"/>
    </xf>
    <xf numFmtId="0" fontId="3" fillId="23" borderId="7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mplate%202%20with%20GAS/Source%20Templ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ivision%20Program%20Consolid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S"/>
      <sheetName val="TECH-VOC"/>
      <sheetName val="GAS Electives"/>
      <sheetName val="Tech-Voc Summary"/>
      <sheetName val="List of Specializations"/>
    </sheetNames>
    <sheetDataSet>
      <sheetData sheetId="0">
        <row r="4">
          <cell r="A4" t="str">
            <v>CITY OF BAYBAY</v>
          </cell>
        </row>
      </sheetData>
      <sheetData sheetId="1"/>
      <sheetData sheetId="2"/>
      <sheetData sheetId="3"/>
      <sheetData sheetId="4">
        <row r="3">
          <cell r="A3" t="str">
            <v>//AGRI-FISHERY ARTS//</v>
          </cell>
        </row>
        <row r="4">
          <cell r="A4" t="str">
            <v>**Agricultural Crop Production (NC III)</v>
          </cell>
        </row>
        <row r="5">
          <cell r="A5" t="str">
            <v>**Animal Health Care Management (NC III)</v>
          </cell>
        </row>
        <row r="6">
          <cell r="A6" t="str">
            <v>Animal Production (NC II)</v>
          </cell>
        </row>
        <row r="7">
          <cell r="A7" t="str">
            <v>Aquaculture (NC II)</v>
          </cell>
        </row>
        <row r="8">
          <cell r="A8" t="str">
            <v>*Artificial Insemination- Large Ruminants (NC II)</v>
          </cell>
          <cell r="D8" t="str">
            <v>//ABM Specialized Subjects//</v>
          </cell>
        </row>
        <row r="9">
          <cell r="A9" t="str">
            <v>*Artificial Insemination- Swine (NC II)</v>
          </cell>
          <cell r="D9" t="str">
            <v>Business Ethics and Social Responsibility</v>
          </cell>
        </row>
        <row r="10">
          <cell r="A10" t="str">
            <v>Crop Production (NC I)</v>
          </cell>
          <cell r="D10" t="str">
            <v>Fundamentals of Accountancy, Business and Management 1 (a)</v>
          </cell>
        </row>
        <row r="11">
          <cell r="A11" t="str">
            <v>Fish Nursery Operation (NC II)</v>
          </cell>
          <cell r="D11" t="str">
            <v>Fundamentals of Accountancy, Business and Management 2 (a)</v>
          </cell>
        </row>
        <row r="12">
          <cell r="A12" t="str">
            <v>*Fish or Shrimp Grow Out Operation (Non- NC)</v>
          </cell>
          <cell r="D12" t="str">
            <v>Business Math</v>
          </cell>
        </row>
        <row r="13">
          <cell r="A13" t="str">
            <v>**Fish Products Packaging (NC II)</v>
          </cell>
          <cell r="D13" t="str">
            <v>Business Finance</v>
          </cell>
        </row>
        <row r="14">
          <cell r="A14" t="str">
            <v>*Fishport/Wharf Operation (NC I)</v>
          </cell>
          <cell r="D14" t="str">
            <v>Organization and Management</v>
          </cell>
        </row>
        <row r="15">
          <cell r="A15" t="str">
            <v>**Fishing Gear Repair and Maintenance (NC III)</v>
          </cell>
          <cell r="D15" t="str">
            <v>Principles of Marketing</v>
          </cell>
        </row>
        <row r="16">
          <cell r="A16" t="str">
            <v>Food (Fish) Processing (NC II)</v>
          </cell>
          <cell r="D16" t="str">
            <v>//STEM Specialized Subjects//</v>
          </cell>
        </row>
        <row r="17">
          <cell r="A17" t="str">
            <v>Horticulture (NC II)</v>
          </cell>
          <cell r="D17" t="str">
            <v>Pre-Calculus (b)</v>
          </cell>
        </row>
        <row r="18">
          <cell r="A18" t="str">
            <v>**Horticulture (NC III)</v>
          </cell>
          <cell r="D18" t="str">
            <v>Basic Calculus (b)</v>
          </cell>
        </row>
        <row r="19">
          <cell r="A19" t="str">
            <v>*Landscape Installation and Maintenance (NC II)</v>
          </cell>
          <cell r="D19" t="str">
            <v>General Biology 1 (c)</v>
          </cell>
        </row>
        <row r="20">
          <cell r="A20" t="str">
            <v>*Organic Agriculture Production (NC II)</v>
          </cell>
          <cell r="D20" t="str">
            <v>General Biology 2 (c)</v>
          </cell>
        </row>
        <row r="21">
          <cell r="A21" t="str">
            <v>*Pest Management (NC II)</v>
          </cell>
          <cell r="D21" t="str">
            <v>General Physics 1 (d)</v>
          </cell>
        </row>
        <row r="22">
          <cell r="A22" t="str">
            <v>*Rice Machinery Operation (NC II)</v>
          </cell>
          <cell r="D22" t="str">
            <v>General Physics 2 (d)</v>
          </cell>
        </row>
        <row r="23">
          <cell r="A23" t="str">
            <v>**Rubber Processing (NC II)</v>
          </cell>
          <cell r="D23" t="str">
            <v>General Chemistry 1 (e)</v>
          </cell>
        </row>
        <row r="24">
          <cell r="A24" t="str">
            <v>**Rubber Production (NC I)</v>
          </cell>
          <cell r="D24" t="str">
            <v>General Chemistry 2 (e)</v>
          </cell>
        </row>
        <row r="25">
          <cell r="A25" t="str">
            <v>*Slaughtering Operation (NC II)</v>
          </cell>
          <cell r="D25" t="str">
            <v>//HUMSS Specialized Subjects//</v>
          </cell>
        </row>
        <row r="26">
          <cell r="A26" t="str">
            <v>//HOME ECONOMICS//</v>
          </cell>
          <cell r="D26" t="str">
            <v>Creative Writing/ Malikhaing Pagsulat</v>
          </cell>
        </row>
        <row r="27">
          <cell r="A27" t="str">
            <v>Attractions and Theme Parks Tourism (NC II)</v>
          </cell>
          <cell r="D27" t="str">
            <v>Creative Nonfiction</v>
          </cell>
        </row>
        <row r="28">
          <cell r="A28" t="str">
            <v>**Barbering (NC II)</v>
          </cell>
          <cell r="D28" t="str">
            <v>Introduction to World Religions and Belief Systems</v>
          </cell>
        </row>
        <row r="29">
          <cell r="A29" t="str">
            <v>**Bartending (NC II)</v>
          </cell>
          <cell r="D29" t="str">
            <v>Trends, Networks and Critical Thinking in the 21st Century</v>
          </cell>
        </row>
        <row r="30">
          <cell r="A30" t="str">
            <v>Beauty/ Nail Care (NC II)</v>
          </cell>
          <cell r="D30" t="str">
            <v>Philippine Politics and Governance</v>
          </cell>
        </row>
        <row r="31">
          <cell r="A31" t="str">
            <v>Bread and Pastry Production (NC II)</v>
          </cell>
          <cell r="D31" t="str">
            <v>Community Engagement, Solidarity, and Citizenship</v>
          </cell>
        </row>
        <row r="32">
          <cell r="A32" t="str">
            <v>Caregiving (NC II)</v>
          </cell>
          <cell r="D32" t="str">
            <v>Disciplines and Ideas in the Applied Social Sciences (f)</v>
          </cell>
        </row>
        <row r="33">
          <cell r="A33" t="str">
            <v>**Commercial Cooking (NC III)</v>
          </cell>
          <cell r="D33" t="str">
            <v>Disciplines and Ideas in the Social Sciences (f)</v>
          </cell>
        </row>
        <row r="34">
          <cell r="A34" t="str">
            <v>Cookery (NC II)</v>
          </cell>
          <cell r="D34" t="str">
            <v>//Sports Specialized Subjects//</v>
          </cell>
        </row>
        <row r="35">
          <cell r="A35" t="str">
            <v>Dressmaking (NC II)</v>
          </cell>
          <cell r="D35" t="str">
            <v>Safety and First Aid</v>
          </cell>
        </row>
        <row r="36">
          <cell r="A36" t="str">
            <v>**Events Management Services (NC III)</v>
          </cell>
          <cell r="D36" t="str">
            <v>Human Movement</v>
          </cell>
        </row>
        <row r="37">
          <cell r="A37" t="str">
            <v>**Fashion Design (NC III)</v>
          </cell>
          <cell r="D37" t="str">
            <v>Fitness Testing and Exercise Programming</v>
          </cell>
        </row>
        <row r="38">
          <cell r="A38" t="str">
            <v>Food and Beverage Services (NC II)</v>
          </cell>
          <cell r="D38" t="str">
            <v>//Arts and Design Specialized Subjects//</v>
          </cell>
        </row>
        <row r="39">
          <cell r="A39" t="str">
            <v>Front Office Services (NC II)</v>
          </cell>
          <cell r="D39" t="str">
            <v>Creative Industries I: Arts and Design Appreciation and Production</v>
          </cell>
        </row>
        <row r="40">
          <cell r="A40" t="str">
            <v>Hairdressing (NC II)</v>
          </cell>
          <cell r="D40" t="str">
            <v>Creative Industries II: Performing Arts</v>
          </cell>
        </row>
        <row r="41">
          <cell r="A41" t="str">
            <v>**Hairdressing (NC III)</v>
          </cell>
          <cell r="D41" t="str">
            <v>Developing Filipino Identity in the Arts</v>
          </cell>
        </row>
        <row r="42">
          <cell r="A42" t="str">
            <v>Handicraft- Basketry, Macrame</v>
          </cell>
          <cell r="D42" t="str">
            <v>//AGRI-FISHERY ARTS//</v>
          </cell>
        </row>
        <row r="43">
          <cell r="A43" t="str">
            <v>Handicraft- Fashion Accessories  and Paper Craft</v>
          </cell>
          <cell r="D43" t="str">
            <v>**Agricultural Crop Production (NC III)</v>
          </cell>
        </row>
        <row r="44">
          <cell r="A44" t="str">
            <v>Handicraft- Needlecraft</v>
          </cell>
          <cell r="D44" t="str">
            <v>**Animal Health Care Management (NC III)</v>
          </cell>
        </row>
        <row r="45">
          <cell r="A45" t="str">
            <v xml:space="preserve">Handicraft- Woodcraft Leathercraft </v>
          </cell>
          <cell r="D45" t="str">
            <v>Animal Production (NC II)</v>
          </cell>
        </row>
        <row r="46">
          <cell r="A46" t="str">
            <v>Household Services (NC II)</v>
          </cell>
          <cell r="D46" t="str">
            <v>Aquaculture (NC II)</v>
          </cell>
        </row>
        <row r="47">
          <cell r="A47" t="str">
            <v>Housekeeping (NC II)</v>
          </cell>
          <cell r="D47" t="str">
            <v>*Artificial Insemination- Large Ruminants (NC II)</v>
          </cell>
        </row>
        <row r="48">
          <cell r="A48" t="str">
            <v>Tailoring (NC II)</v>
          </cell>
          <cell r="D48" t="str">
            <v>*Artificial Insemination- Swine (NC II)</v>
          </cell>
        </row>
        <row r="49">
          <cell r="A49" t="str">
            <v>Tour Guiding Services (NC II)</v>
          </cell>
          <cell r="D49" t="str">
            <v>Crop Production (NC I)</v>
          </cell>
        </row>
        <row r="50">
          <cell r="A50" t="str">
            <v>Tourism Promotion Services (NC II)</v>
          </cell>
          <cell r="D50" t="str">
            <v>Fish Nursery Operation (NC II)</v>
          </cell>
        </row>
        <row r="51">
          <cell r="A51" t="str">
            <v>Travel Services (NC II)</v>
          </cell>
          <cell r="D51" t="str">
            <v>*Fish or Shrimp Grow Out Operation (Non- NC)</v>
          </cell>
        </row>
        <row r="52">
          <cell r="A52" t="str">
            <v>Wellness Massage (NC II)</v>
          </cell>
          <cell r="D52" t="str">
            <v>**Fish Products Packaging (NC II)</v>
          </cell>
        </row>
        <row r="53">
          <cell r="A53" t="str">
            <v>//ICT//</v>
          </cell>
          <cell r="D53" t="str">
            <v>*Fishport/Wharf Operation (NC I)</v>
          </cell>
        </row>
        <row r="54">
          <cell r="A54" t="str">
            <v>Animation (NC II)</v>
          </cell>
          <cell r="D54" t="str">
            <v>**Fishing Gear Repair and Maintenance (NC III)</v>
          </cell>
        </row>
        <row r="55">
          <cell r="A55" t="str">
            <v>**Broadband Installation- Fixed Wireless Systems (NC II)</v>
          </cell>
          <cell r="D55" t="str">
            <v>Food (Fish) Processing (NC II)</v>
          </cell>
        </row>
        <row r="56">
          <cell r="A56" t="str">
            <v>Computer Hardware Servicing (NC II)</v>
          </cell>
          <cell r="D56" t="str">
            <v>Horticulture (NC II)</v>
          </cell>
        </row>
        <row r="57">
          <cell r="A57" t="str">
            <v>Computer Programming (NC IV)</v>
          </cell>
          <cell r="D57" t="str">
            <v>**Horticulture (NC III)</v>
          </cell>
        </row>
        <row r="58">
          <cell r="A58" t="str">
            <v>Contact Center Services (NC II)</v>
          </cell>
          <cell r="D58" t="str">
            <v>*Landscape Installation and Maintenance (NC II)</v>
          </cell>
        </row>
        <row r="59">
          <cell r="A59" t="str">
            <v>Illustration (NC II)</v>
          </cell>
          <cell r="D59" t="str">
            <v>*Organic Agriculture Production (NC II)</v>
          </cell>
        </row>
        <row r="60">
          <cell r="A60" t="str">
            <v>Medical Transcription (NC II)</v>
          </cell>
          <cell r="D60" t="str">
            <v>*Pest Management (NC II)</v>
          </cell>
        </row>
        <row r="61">
          <cell r="A61" t="str">
            <v>Technical Drafting (NC II)</v>
          </cell>
          <cell r="D61" t="str">
            <v>*Rice Machinery Operation (NC II)</v>
          </cell>
        </row>
        <row r="62">
          <cell r="A62" t="str">
            <v>**Telecom OSP and Subscriber Line Installation- Copper Cable/ POTS and DSL (NC II)</v>
          </cell>
          <cell r="D62" t="str">
            <v>**Rubber Processing (NC II)</v>
          </cell>
        </row>
        <row r="63">
          <cell r="A63" t="str">
            <v>**Telecom OSP Installation- Fiber Optic Cable (NC II)</v>
          </cell>
          <cell r="D63" t="str">
            <v>**Rubber Production (NC I)</v>
          </cell>
        </row>
        <row r="64">
          <cell r="A64" t="str">
            <v>//INDUSTRIAL ARTS//</v>
          </cell>
          <cell r="D64" t="str">
            <v>*Slaughtering Operation (NC II)</v>
          </cell>
        </row>
        <row r="65">
          <cell r="A65" t="str">
            <v>Automotive Servicing (NC I)</v>
          </cell>
          <cell r="D65" t="str">
            <v>//HOME ECONOMICS//</v>
          </cell>
        </row>
        <row r="66">
          <cell r="A66" t="str">
            <v>**Automotive Servicing (NC II)</v>
          </cell>
          <cell r="D66" t="str">
            <v>Attractions and Theme Parks Tourism (NC II)</v>
          </cell>
        </row>
        <row r="67">
          <cell r="A67" t="str">
            <v>Carpentry (NC II)</v>
          </cell>
          <cell r="D67" t="str">
            <v>**Barbering (NC II)</v>
          </cell>
        </row>
        <row r="68">
          <cell r="A68" t="str">
            <v>**Carpentry (NC III)</v>
          </cell>
          <cell r="D68" t="str">
            <v>**Bartending (NC II)</v>
          </cell>
        </row>
        <row r="69">
          <cell r="A69" t="str">
            <v>**Construction Painting (NC II)</v>
          </cell>
          <cell r="D69" t="str">
            <v>Beauty/ Nail Care (NC II)</v>
          </cell>
        </row>
        <row r="70">
          <cell r="A70" t="str">
            <v>Consumer Electronics Servicing (NC II)</v>
          </cell>
          <cell r="D70" t="str">
            <v>Bread and Pastry Production (NC II)</v>
          </cell>
        </row>
        <row r="71">
          <cell r="A71" t="str">
            <v>**Driving (NC II)</v>
          </cell>
          <cell r="D71" t="str">
            <v>Caregiving (NC II)</v>
          </cell>
        </row>
        <row r="72">
          <cell r="A72" t="str">
            <v>**Electric Power Distribution Line Construction (NC II)</v>
          </cell>
          <cell r="D72" t="str">
            <v>**Commercial Cooking (NC III)</v>
          </cell>
        </row>
        <row r="73">
          <cell r="A73" t="str">
            <v>Electrical Installation and Maintenance (NC II)</v>
          </cell>
          <cell r="D73" t="str">
            <v>Cookery (NC II)</v>
          </cell>
        </row>
        <row r="74">
          <cell r="A74" t="str">
            <v>**Gas Metal Arc Welding- GMAW (NC II)</v>
          </cell>
          <cell r="D74" t="str">
            <v>Dressmaking (NC II)</v>
          </cell>
        </row>
        <row r="75">
          <cell r="A75" t="str">
            <v>**Gas Tungsten Arc Welding- GTAW (NC II)</v>
          </cell>
          <cell r="D75" t="str">
            <v>**Events Management Services (NC III)</v>
          </cell>
        </row>
        <row r="76">
          <cell r="A76" t="str">
            <v>**Instrumentation and Control Servicing (NC II)</v>
          </cell>
          <cell r="D76" t="str">
            <v>**Fashion Design (NC III)</v>
          </cell>
        </row>
        <row r="77">
          <cell r="A77" t="str">
            <v>**Machining (NC II)</v>
          </cell>
          <cell r="D77" t="str">
            <v>Food and Beverage Services (NC II)</v>
          </cell>
        </row>
        <row r="78">
          <cell r="A78" t="str">
            <v>Masonry (NC II)</v>
          </cell>
          <cell r="D78" t="str">
            <v>Front Office Services (NC II)</v>
          </cell>
        </row>
        <row r="79">
          <cell r="A79" t="str">
            <v>**Mechatronics Servicing (NC II)</v>
          </cell>
          <cell r="D79" t="str">
            <v>Hairdressing (NC II)</v>
          </cell>
        </row>
        <row r="80">
          <cell r="A80" t="str">
            <v>**Motorcycle/ Small Engine Servicing (NC II)</v>
          </cell>
          <cell r="D80" t="str">
            <v>**Hairdressing (NC III)</v>
          </cell>
        </row>
        <row r="81">
          <cell r="A81" t="str">
            <v>Plumbing (NC I)</v>
          </cell>
          <cell r="D81" t="str">
            <v>Handicraft- Basketry, Macrame</v>
          </cell>
        </row>
        <row r="82">
          <cell r="A82" t="str">
            <v>Plumbing (NC II)</v>
          </cell>
          <cell r="D82" t="str">
            <v>Handicraft- Fashion Accessories  and Paper Craft</v>
          </cell>
        </row>
        <row r="83">
          <cell r="A83" t="str">
            <v>**RAC- PACU/ CRE Servicing (NC II)</v>
          </cell>
          <cell r="D83" t="str">
            <v>Handicraft- Needlecraft</v>
          </cell>
        </row>
        <row r="84">
          <cell r="A84" t="str">
            <v>Refrigeration and Air-Conditioning (NC II)</v>
          </cell>
          <cell r="D84" t="str">
            <v xml:space="preserve">Handicraft- Woodcraft Leathercraft </v>
          </cell>
        </row>
        <row r="85">
          <cell r="A85" t="str">
            <v>Shielded Metal Arc Welding (NC I)</v>
          </cell>
          <cell r="D85" t="str">
            <v>Household Services (NC II)</v>
          </cell>
        </row>
        <row r="86">
          <cell r="A86" t="str">
            <v>Shielded Metal Arc Welding (NC II)</v>
          </cell>
          <cell r="D86" t="str">
            <v>Housekeeping (NC II)</v>
          </cell>
        </row>
        <row r="87">
          <cell r="A87" t="str">
            <v>Tile Setting (NC II)</v>
          </cell>
          <cell r="D87" t="str">
            <v>Tailoring (NC II)</v>
          </cell>
        </row>
        <row r="88">
          <cell r="A88" t="str">
            <v>**//MARITIME//</v>
          </cell>
          <cell r="D88" t="str">
            <v>Tour Guiding Services (NC II)</v>
          </cell>
        </row>
        <row r="89">
          <cell r="D89" t="str">
            <v>Tourism Promotion Services (NC II)</v>
          </cell>
        </row>
        <row r="90">
          <cell r="D90" t="str">
            <v>Travel Services (NC II)</v>
          </cell>
        </row>
        <row r="91">
          <cell r="D91" t="str">
            <v>Wellness Massage (NC II)</v>
          </cell>
        </row>
        <row r="92">
          <cell r="D92" t="str">
            <v>//ICT//</v>
          </cell>
        </row>
        <row r="93">
          <cell r="D93" t="str">
            <v>Animation (NC II)</v>
          </cell>
        </row>
        <row r="94">
          <cell r="D94" t="str">
            <v>**Broadband Installation- Fixed Wireless Systems (NC II)</v>
          </cell>
        </row>
        <row r="95">
          <cell r="D95" t="str">
            <v>Computer Hardware Servicing (NC II)</v>
          </cell>
        </row>
        <row r="96">
          <cell r="D96" t="str">
            <v>Computer Programming (NC IV)</v>
          </cell>
        </row>
        <row r="97">
          <cell r="D97" t="str">
            <v>Contact Center Services (NC II)</v>
          </cell>
        </row>
        <row r="98">
          <cell r="D98" t="str">
            <v>Illustration (NC II)</v>
          </cell>
        </row>
        <row r="99">
          <cell r="D99" t="str">
            <v>Medical Transcription (NC II)</v>
          </cell>
        </row>
        <row r="100">
          <cell r="D100" t="str">
            <v>Technical Drafting (NC II)</v>
          </cell>
        </row>
        <row r="101">
          <cell r="D101" t="str">
            <v>**Telecom OSP and Subscriber Line Installation- Copper Cable/ POTS and DSL (NC II)</v>
          </cell>
        </row>
        <row r="102">
          <cell r="D102" t="str">
            <v>**Telecom OSP Installation- Fiber Optic Cable (NC II)</v>
          </cell>
        </row>
        <row r="103">
          <cell r="D103" t="str">
            <v>//INDUSTRIAL ARTS//</v>
          </cell>
        </row>
        <row r="104">
          <cell r="D104" t="str">
            <v>Automotive Servicing (NC I)</v>
          </cell>
        </row>
        <row r="105">
          <cell r="D105" t="str">
            <v>**Automotive Servicing (NC II)</v>
          </cell>
        </row>
        <row r="106">
          <cell r="D106" t="str">
            <v>Carpentry (NC II)</v>
          </cell>
        </row>
        <row r="107">
          <cell r="D107" t="str">
            <v>**Carpentry (NC III)</v>
          </cell>
        </row>
        <row r="108">
          <cell r="D108" t="str">
            <v>**Construction Painting (NC II)</v>
          </cell>
        </row>
        <row r="109">
          <cell r="D109" t="str">
            <v>Consumer Electronics Servicing (NC II)</v>
          </cell>
        </row>
        <row r="110">
          <cell r="D110" t="str">
            <v>**Driving (NC II)</v>
          </cell>
        </row>
        <row r="111">
          <cell r="D111" t="str">
            <v>**Electric Power Distribution Line Construction (NC II)</v>
          </cell>
        </row>
        <row r="112">
          <cell r="D112" t="str">
            <v>Electrical Installation and Maintenance (NC II)</v>
          </cell>
        </row>
        <row r="113">
          <cell r="D113" t="str">
            <v>**Gas Metal Arc Welding- GMAW (NC II)</v>
          </cell>
        </row>
        <row r="114">
          <cell r="D114" t="str">
            <v>**Gas Tungsten Arc Welding- GTAW (NC II)</v>
          </cell>
        </row>
        <row r="115">
          <cell r="D115" t="str">
            <v>**Instrumentation and Control Servicing (NC II)</v>
          </cell>
        </row>
        <row r="116">
          <cell r="D116" t="str">
            <v>**Machining (NC II)</v>
          </cell>
        </row>
        <row r="117">
          <cell r="D117" t="str">
            <v>Masonry (NC II)</v>
          </cell>
        </row>
        <row r="118">
          <cell r="D118" t="str">
            <v>**Mechatronics Servicing (NC II)</v>
          </cell>
        </row>
        <row r="119">
          <cell r="D119" t="str">
            <v>**Motorcycle/ Small Engine Servicing (NC II)</v>
          </cell>
        </row>
        <row r="120">
          <cell r="D120" t="str">
            <v>Plumbing (NC I)</v>
          </cell>
        </row>
        <row r="121">
          <cell r="D121" t="str">
            <v>Plumbing (NC II)</v>
          </cell>
        </row>
        <row r="122">
          <cell r="D122" t="str">
            <v>**RAC- PACU/ CRE Servicing (NC II)</v>
          </cell>
        </row>
        <row r="123">
          <cell r="D123" t="str">
            <v>Refrigeration and Air-Conditioning (NC II)</v>
          </cell>
        </row>
        <row r="124">
          <cell r="D124" t="str">
            <v>Shielded Metal Arc Welding (NC I)</v>
          </cell>
        </row>
        <row r="125">
          <cell r="D125" t="str">
            <v>Shielded Metal Arc Welding (NC II)</v>
          </cell>
        </row>
        <row r="126">
          <cell r="D126" t="str">
            <v>Tile Setting (NC II)</v>
          </cell>
        </row>
        <row r="127">
          <cell r="D127" t="str">
            <v>**//MARITIME//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Ed PROGRAMS"/>
      <sheetName val="Non- DepEd PROGRAMS"/>
      <sheetName val="TVL"/>
      <sheetName val="GAS Electives"/>
      <sheetName val="TVL Summary"/>
      <sheetName val="Source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//AGRI-FISHERY ARTS//</v>
          </cell>
        </row>
        <row r="4">
          <cell r="A4" t="str">
            <v>**Agricultural Crop Production (NC III)</v>
          </cell>
          <cell r="F4">
            <v>0</v>
          </cell>
        </row>
        <row r="5">
          <cell r="A5" t="str">
            <v>**Animal Health Care Management (NC III)</v>
          </cell>
          <cell r="F5">
            <v>1</v>
          </cell>
        </row>
        <row r="6">
          <cell r="A6" t="str">
            <v>Animal Production (NC II)</v>
          </cell>
          <cell r="F6">
            <v>2</v>
          </cell>
        </row>
        <row r="7">
          <cell r="A7" t="str">
            <v>Aquaculture (NC II)</v>
          </cell>
          <cell r="F7">
            <v>3</v>
          </cell>
        </row>
        <row r="8">
          <cell r="A8" t="str">
            <v>*Artificial Insemination- Large Ruminants (NC II)</v>
          </cell>
          <cell r="D8" t="str">
            <v>//ABM Specialized Subjects//</v>
          </cell>
          <cell r="F8">
            <v>4</v>
          </cell>
        </row>
        <row r="9">
          <cell r="A9" t="str">
            <v>*Artificial Insemination- Swine (NC II)</v>
          </cell>
          <cell r="D9" t="str">
            <v>Business Ethics and Social Responsibility</v>
          </cell>
          <cell r="F9">
            <v>5</v>
          </cell>
        </row>
        <row r="10">
          <cell r="A10" t="str">
            <v>Crop Production (NC I)</v>
          </cell>
          <cell r="D10" t="str">
            <v>Fundamentals of Accountancy, Business and Management 1 (a)</v>
          </cell>
          <cell r="F10">
            <v>6</v>
          </cell>
        </row>
        <row r="11">
          <cell r="A11" t="str">
            <v>Fish Nursery Operation (NC II)</v>
          </cell>
          <cell r="D11" t="str">
            <v>Fundamentals of Accountancy, Business and Management 2 (a)</v>
          </cell>
          <cell r="F11">
            <v>7</v>
          </cell>
        </row>
        <row r="12">
          <cell r="A12" t="str">
            <v>*Fish or Shrimp Grow Out Operation (Non- NC)</v>
          </cell>
          <cell r="D12" t="str">
            <v>Business Math</v>
          </cell>
          <cell r="F12">
            <v>8</v>
          </cell>
        </row>
        <row r="13">
          <cell r="A13" t="str">
            <v>**Fish Products Packaging (NC II)</v>
          </cell>
          <cell r="D13" t="str">
            <v>Business Finance</v>
          </cell>
          <cell r="F13">
            <v>9</v>
          </cell>
        </row>
        <row r="14">
          <cell r="A14" t="str">
            <v>*Fishport/Wharf Operation (NC I)</v>
          </cell>
          <cell r="D14" t="str">
            <v>Organization and Management</v>
          </cell>
          <cell r="F14">
            <v>10</v>
          </cell>
        </row>
        <row r="15">
          <cell r="A15" t="str">
            <v>**Fishing Gear Repair and Maintenance (NC III)</v>
          </cell>
          <cell r="D15" t="str">
            <v>Principles of Marketing</v>
          </cell>
        </row>
        <row r="16">
          <cell r="A16" t="str">
            <v>Food (Fish) Processing (NC II)</v>
          </cell>
          <cell r="D16" t="str">
            <v>//STEM Specialized Subjects//</v>
          </cell>
        </row>
        <row r="17">
          <cell r="A17" t="str">
            <v>Horticulture (NC II)</v>
          </cell>
          <cell r="D17" t="str">
            <v>Pre-Calculus (b)</v>
          </cell>
        </row>
        <row r="18">
          <cell r="A18" t="str">
            <v>**Horticulture (NC III)</v>
          </cell>
          <cell r="D18" t="str">
            <v>Basic Calculus (b)</v>
          </cell>
        </row>
        <row r="19">
          <cell r="A19" t="str">
            <v>*Landscape Installation and Maintenance (NC II)</v>
          </cell>
          <cell r="D19" t="str">
            <v>General Biology 1 (c)</v>
          </cell>
        </row>
        <row r="20">
          <cell r="A20" t="str">
            <v>*Organic Agriculture Production (NC II)</v>
          </cell>
          <cell r="D20" t="str">
            <v>General Biology 2 (c)</v>
          </cell>
        </row>
        <row r="21">
          <cell r="A21" t="str">
            <v>*Pest Management (NC II)</v>
          </cell>
          <cell r="D21" t="str">
            <v>General Physics 1 (d)</v>
          </cell>
        </row>
        <row r="22">
          <cell r="A22" t="str">
            <v>*Rice Machinery Operation (NC II)</v>
          </cell>
          <cell r="D22" t="str">
            <v>General Physics 2 (d)</v>
          </cell>
        </row>
        <row r="23">
          <cell r="A23" t="str">
            <v>**Rubber Processing (NC II)</v>
          </cell>
          <cell r="D23" t="str">
            <v>General Chemistry 1 (e)</v>
          </cell>
        </row>
        <row r="24">
          <cell r="A24" t="str">
            <v>**Rubber Production (NC I)</v>
          </cell>
          <cell r="D24" t="str">
            <v>General Chemistry 2 (e)</v>
          </cell>
        </row>
        <row r="25">
          <cell r="A25" t="str">
            <v>*Slaughtering Operation (NC II)</v>
          </cell>
          <cell r="D25" t="str">
            <v>//HUMSS Specialized Subjects//</v>
          </cell>
        </row>
        <row r="26">
          <cell r="A26" t="str">
            <v>//HOME ECONOMICS//</v>
          </cell>
          <cell r="D26" t="str">
            <v>Creative Writing/ Malikhaing Pagsulat</v>
          </cell>
        </row>
        <row r="27">
          <cell r="A27" t="str">
            <v>Attractions and Theme Parks Tourism (NC II)</v>
          </cell>
          <cell r="D27" t="str">
            <v>Creative Nonfiction</v>
          </cell>
        </row>
        <row r="28">
          <cell r="A28" t="str">
            <v>**Barbering (NC II)</v>
          </cell>
          <cell r="D28" t="str">
            <v>Introduction to World Religions and Belief Systems</v>
          </cell>
        </row>
        <row r="29">
          <cell r="A29" t="str">
            <v>**Bartending (NC II)</v>
          </cell>
          <cell r="D29" t="str">
            <v>Trends, Networks and Critical Thinking in the 21st Century</v>
          </cell>
        </row>
        <row r="30">
          <cell r="A30" t="str">
            <v>Beauty/ Nail Care (NC II)</v>
          </cell>
          <cell r="D30" t="str">
            <v>Philippine Politics and Governance</v>
          </cell>
        </row>
        <row r="31">
          <cell r="A31" t="str">
            <v>Bread and Pastry Production (NC II)</v>
          </cell>
          <cell r="D31" t="str">
            <v>Community Engagement, Solidarity, and Citizenship</v>
          </cell>
        </row>
        <row r="32">
          <cell r="A32" t="str">
            <v>Caregiving (NC II)</v>
          </cell>
          <cell r="D32" t="str">
            <v>Disciplines and Ideas in the Applied Social Sciences (f)</v>
          </cell>
        </row>
        <row r="33">
          <cell r="A33" t="str">
            <v>**Commercial Cooking (NC III)</v>
          </cell>
          <cell r="D33" t="str">
            <v>Disciplines and Ideas in the Social Sciences (f)</v>
          </cell>
        </row>
        <row r="34">
          <cell r="A34" t="str">
            <v>Cookery (NC II)</v>
          </cell>
          <cell r="D34" t="str">
            <v>//Sports Specialized Subjects//</v>
          </cell>
        </row>
        <row r="35">
          <cell r="A35" t="str">
            <v>Dressmaking (NC II)</v>
          </cell>
          <cell r="D35" t="str">
            <v>Safety and First Aid</v>
          </cell>
        </row>
        <row r="36">
          <cell r="A36" t="str">
            <v>**Events Management Services (NC III)</v>
          </cell>
          <cell r="D36" t="str">
            <v>Human Movement</v>
          </cell>
        </row>
        <row r="37">
          <cell r="A37" t="str">
            <v>**Fashion Design (NC III)</v>
          </cell>
          <cell r="D37" t="str">
            <v>Fitness Testing and Exercise Programming</v>
          </cell>
        </row>
        <row r="38">
          <cell r="A38" t="str">
            <v>Food and Beverage Services (NC II)</v>
          </cell>
          <cell r="D38" t="str">
            <v>//Arts and Design Specialized Subjects//</v>
          </cell>
        </row>
        <row r="39">
          <cell r="A39" t="str">
            <v>Front Office Services (NC II)</v>
          </cell>
          <cell r="D39" t="str">
            <v>Creative Industries I: Arts and Design Appreciation and Production</v>
          </cell>
        </row>
        <row r="40">
          <cell r="A40" t="str">
            <v>Hairdressing (NC II)</v>
          </cell>
          <cell r="D40" t="str">
            <v>Creative Industries II: Performing Arts</v>
          </cell>
        </row>
        <row r="41">
          <cell r="A41" t="str">
            <v>**Hairdressing (NC III)</v>
          </cell>
          <cell r="D41" t="str">
            <v>Developing Filipino Identity in the Arts</v>
          </cell>
        </row>
        <row r="42">
          <cell r="A42" t="str">
            <v>Handicraft- Basketry, Macrame</v>
          </cell>
          <cell r="D42" t="str">
            <v>//AGRI-FISHERY ARTS//</v>
          </cell>
        </row>
        <row r="43">
          <cell r="A43" t="str">
            <v>Handicraft- Fashion Accessories  and Paper Craft</v>
          </cell>
          <cell r="D43" t="str">
            <v>**Agricultural Crop Production (NC III)</v>
          </cell>
        </row>
        <row r="44">
          <cell r="A44" t="str">
            <v>Handicraft- Needlecraft</v>
          </cell>
          <cell r="D44" t="str">
            <v>**Animal Health Care Management (NC III)</v>
          </cell>
        </row>
        <row r="45">
          <cell r="A45" t="str">
            <v xml:space="preserve">Handicraft- Woodcraft Leathercraft </v>
          </cell>
          <cell r="D45" t="str">
            <v>Animal Production (NC II)</v>
          </cell>
        </row>
        <row r="46">
          <cell r="A46" t="str">
            <v>Household Services (NC II)</v>
          </cell>
          <cell r="D46" t="str">
            <v>Aquaculture (NC II)</v>
          </cell>
        </row>
        <row r="47">
          <cell r="A47" t="str">
            <v>Housekeeping (NC II)</v>
          </cell>
          <cell r="D47" t="str">
            <v>*Artificial Insemination- Large Ruminants (NC II)</v>
          </cell>
        </row>
        <row r="48">
          <cell r="A48" t="str">
            <v>Tailoring (NC II)</v>
          </cell>
          <cell r="D48" t="str">
            <v>*Artificial Insemination- Swine (NC II)</v>
          </cell>
        </row>
        <row r="49">
          <cell r="A49" t="str">
            <v>Tour Guiding Services (NC II)</v>
          </cell>
          <cell r="D49" t="str">
            <v>Crop Production (NC I)</v>
          </cell>
        </row>
        <row r="50">
          <cell r="A50" t="str">
            <v>Tourism Promotion Services (NC II)</v>
          </cell>
          <cell r="D50" t="str">
            <v>Fish Nursery Operation (NC II)</v>
          </cell>
        </row>
        <row r="51">
          <cell r="A51" t="str">
            <v>Travel Services (NC II)</v>
          </cell>
          <cell r="D51" t="str">
            <v>*Fish or Shrimp Grow Out Operation (Non- NC)</v>
          </cell>
        </row>
        <row r="52">
          <cell r="A52" t="str">
            <v>Wellness Massage (NC II)</v>
          </cell>
          <cell r="D52" t="str">
            <v>**Fish Products Packaging (NC II)</v>
          </cell>
        </row>
        <row r="53">
          <cell r="A53" t="str">
            <v>//ICT//</v>
          </cell>
          <cell r="D53" t="str">
            <v>*Fishport/Wharf Operation (NC I)</v>
          </cell>
        </row>
        <row r="54">
          <cell r="A54" t="str">
            <v>Animation (NC II)</v>
          </cell>
          <cell r="D54" t="str">
            <v>**Fishing Gear Repair and Maintenance (NC III)</v>
          </cell>
        </row>
        <row r="55">
          <cell r="A55" t="str">
            <v>**Broadband Installation- Fixed Wireless Systems (NC II)</v>
          </cell>
          <cell r="D55" t="str">
            <v>Food (Fish) Processing (NC II)</v>
          </cell>
        </row>
        <row r="56">
          <cell r="A56" t="str">
            <v>Computer Hardware Servicing (NC II)</v>
          </cell>
          <cell r="D56" t="str">
            <v>Horticulture (NC II)</v>
          </cell>
        </row>
        <row r="57">
          <cell r="A57" t="str">
            <v>Computer Programming (NC IV)</v>
          </cell>
          <cell r="D57" t="str">
            <v>**Horticulture (NC III)</v>
          </cell>
        </row>
        <row r="58">
          <cell r="A58" t="str">
            <v>Contact Center Services (NC II)</v>
          </cell>
          <cell r="D58" t="str">
            <v>*Landscape Installation and Maintenance (NC II)</v>
          </cell>
        </row>
        <row r="59">
          <cell r="A59" t="str">
            <v>Illustration (NC II)</v>
          </cell>
          <cell r="D59" t="str">
            <v>*Organic Agriculture Production (NC II)</v>
          </cell>
        </row>
        <row r="60">
          <cell r="A60" t="str">
            <v>Medical Transcription (NC II)</v>
          </cell>
          <cell r="D60" t="str">
            <v>*Pest Management (NC II)</v>
          </cell>
        </row>
        <row r="61">
          <cell r="A61" t="str">
            <v>Technical Drafting (NC II)</v>
          </cell>
          <cell r="D61" t="str">
            <v>*Rice Machinery Operation (NC II)</v>
          </cell>
        </row>
        <row r="62">
          <cell r="A62" t="str">
            <v>**Telecom OSP and Subscriber Line Installation- Copper Cable/ POTS and DSL (NC II)</v>
          </cell>
          <cell r="D62" t="str">
            <v>**Rubber Processing (NC II)</v>
          </cell>
        </row>
        <row r="63">
          <cell r="A63" t="str">
            <v>**Telecom OSP Installation- Fiber Optic Cable (NC II)</v>
          </cell>
          <cell r="D63" t="str">
            <v>**Rubber Production (NC I)</v>
          </cell>
        </row>
        <row r="64">
          <cell r="A64" t="str">
            <v>//INDUSTRIAL ARTS//</v>
          </cell>
          <cell r="D64" t="str">
            <v>*Slaughtering Operation (NC II)</v>
          </cell>
        </row>
        <row r="65">
          <cell r="A65" t="str">
            <v>Automotive Servicing (NC I)</v>
          </cell>
          <cell r="D65" t="str">
            <v>//HOME ECONOMICS//</v>
          </cell>
        </row>
        <row r="66">
          <cell r="A66" t="str">
            <v>**Automotive Servicing (NC II)</v>
          </cell>
          <cell r="D66" t="str">
            <v>Attractions and Theme Parks Tourism (NC II)</v>
          </cell>
        </row>
        <row r="67">
          <cell r="A67" t="str">
            <v>Carpentry (NC II)</v>
          </cell>
          <cell r="D67" t="str">
            <v>**Barbering (NC II)</v>
          </cell>
        </row>
        <row r="68">
          <cell r="A68" t="str">
            <v>**Carpentry (NC III)</v>
          </cell>
          <cell r="D68" t="str">
            <v>**Bartending (NC II)</v>
          </cell>
        </row>
        <row r="69">
          <cell r="A69" t="str">
            <v>**Construction Painting (NC II)</v>
          </cell>
          <cell r="D69" t="str">
            <v>Beauty/ Nail Care (NC II)</v>
          </cell>
        </row>
        <row r="70">
          <cell r="A70" t="str">
            <v>Consumer Electronics Servicing (NC II)</v>
          </cell>
          <cell r="D70" t="str">
            <v>Bread and Pastry Production (NC II)</v>
          </cell>
        </row>
        <row r="71">
          <cell r="A71" t="str">
            <v>**Driving (NC II)</v>
          </cell>
          <cell r="D71" t="str">
            <v>Caregiving (NC II)</v>
          </cell>
        </row>
        <row r="72">
          <cell r="A72" t="str">
            <v>**Electric Power Distribution Line Construction (NC II)</v>
          </cell>
          <cell r="D72" t="str">
            <v>**Commercial Cooking (NC III)</v>
          </cell>
        </row>
        <row r="73">
          <cell r="A73" t="str">
            <v>Electrical Installation and Maintenance (NC II)</v>
          </cell>
          <cell r="D73" t="str">
            <v>Cookery (NC II)</v>
          </cell>
        </row>
        <row r="74">
          <cell r="A74" t="str">
            <v>**Gas Metal Arc Welding- GMAW (NC II)</v>
          </cell>
          <cell r="D74" t="str">
            <v>Dressmaking (NC II)</v>
          </cell>
        </row>
        <row r="75">
          <cell r="A75" t="str">
            <v>**Gas Tungsten Arc Welding- GTAW (NC II)</v>
          </cell>
          <cell r="D75" t="str">
            <v>**Events Management Services (NC III)</v>
          </cell>
        </row>
        <row r="76">
          <cell r="A76" t="str">
            <v>**Instrumentation and Control Servicing (NC II)</v>
          </cell>
          <cell r="D76" t="str">
            <v>**Fashion Design (NC III)</v>
          </cell>
        </row>
        <row r="77">
          <cell r="A77" t="str">
            <v>**Machining (NC II)</v>
          </cell>
          <cell r="D77" t="str">
            <v>Food and Beverage Services (NC II)</v>
          </cell>
        </row>
        <row r="78">
          <cell r="A78" t="str">
            <v>Masonry (NC II)</v>
          </cell>
          <cell r="D78" t="str">
            <v>Front Office Services (NC II)</v>
          </cell>
        </row>
        <row r="79">
          <cell r="A79" t="str">
            <v>**Mechatronics Servicing (NC II)</v>
          </cell>
          <cell r="D79" t="str">
            <v>Hairdressing (NC II)</v>
          </cell>
        </row>
        <row r="80">
          <cell r="A80" t="str">
            <v>**Motorcycle/ Small Engine Servicing (NC II)</v>
          </cell>
          <cell r="D80" t="str">
            <v>**Hairdressing (NC III)</v>
          </cell>
        </row>
        <row r="81">
          <cell r="A81" t="str">
            <v>Plumbing (NC I)</v>
          </cell>
          <cell r="D81" t="str">
            <v>Handicraft- Basketry, Macrame</v>
          </cell>
        </row>
        <row r="82">
          <cell r="A82" t="str">
            <v>Plumbing (NC II)</v>
          </cell>
          <cell r="D82" t="str">
            <v>Handicraft- Fashion Accessories  and Paper Craft</v>
          </cell>
        </row>
        <row r="83">
          <cell r="A83" t="str">
            <v>**RAC- PACU/ CRE Servicing (NC II)</v>
          </cell>
          <cell r="D83" t="str">
            <v>Handicraft- Needlecraft</v>
          </cell>
        </row>
        <row r="84">
          <cell r="A84" t="str">
            <v>Refrigeration and Air-Conditioning (NC II)</v>
          </cell>
          <cell r="D84" t="str">
            <v xml:space="preserve">Handicraft- Woodcraft Leathercraft </v>
          </cell>
        </row>
        <row r="85">
          <cell r="A85" t="str">
            <v>Shielded Metal Arc Welding (NC I)</v>
          </cell>
          <cell r="D85" t="str">
            <v>Household Services (NC II)</v>
          </cell>
        </row>
        <row r="86">
          <cell r="A86" t="str">
            <v>Shielded Metal Arc Welding (NC II)</v>
          </cell>
          <cell r="D86" t="str">
            <v>Housekeeping (NC II)</v>
          </cell>
        </row>
        <row r="87">
          <cell r="A87" t="str">
            <v>Tile Setting (NC II)</v>
          </cell>
          <cell r="D87" t="str">
            <v>Tailoring (NC II)</v>
          </cell>
        </row>
        <row r="88">
          <cell r="A88" t="str">
            <v>**//MARITIME//</v>
          </cell>
          <cell r="D88" t="str">
            <v>Tour Guiding Services (NC II)</v>
          </cell>
        </row>
        <row r="89">
          <cell r="D89" t="str">
            <v>Tourism Promotion Services (NC II)</v>
          </cell>
        </row>
        <row r="90">
          <cell r="D90" t="str">
            <v>Travel Services (NC II)</v>
          </cell>
        </row>
        <row r="91">
          <cell r="D91" t="str">
            <v>Wellness Massage (NC II)</v>
          </cell>
        </row>
        <row r="92">
          <cell r="D92" t="str">
            <v>//ICT//</v>
          </cell>
        </row>
        <row r="93">
          <cell r="D93" t="str">
            <v>Animation (NC II)</v>
          </cell>
        </row>
        <row r="94">
          <cell r="D94" t="str">
            <v>**Broadband Installation- Fixed Wireless Systems (NC II)</v>
          </cell>
        </row>
        <row r="95">
          <cell r="D95" t="str">
            <v>Computer Hardware Servicing (NC II)</v>
          </cell>
        </row>
        <row r="96">
          <cell r="D96" t="str">
            <v>Computer Programming (NC IV)</v>
          </cell>
        </row>
        <row r="97">
          <cell r="D97" t="str">
            <v>Contact Center Services (NC II)</v>
          </cell>
        </row>
        <row r="98">
          <cell r="D98" t="str">
            <v>Illustration (NC II)</v>
          </cell>
        </row>
        <row r="99">
          <cell r="D99" t="str">
            <v>Medical Transcription (NC II)</v>
          </cell>
        </row>
        <row r="100">
          <cell r="D100" t="str">
            <v>Technical Drafting (NC II)</v>
          </cell>
        </row>
        <row r="101">
          <cell r="D101" t="str">
            <v>**Telecom OSP and Subscriber Line Installation- Copper Cable/ POTS and DSL (NC II)</v>
          </cell>
        </row>
        <row r="102">
          <cell r="D102" t="str">
            <v>**Telecom OSP Installation- Fiber Optic Cable (NC II)</v>
          </cell>
        </row>
        <row r="103">
          <cell r="D103" t="str">
            <v>//INDUSTRIAL ARTS//</v>
          </cell>
        </row>
        <row r="104">
          <cell r="D104" t="str">
            <v>Automotive Servicing (NC I)</v>
          </cell>
        </row>
        <row r="105">
          <cell r="D105" t="str">
            <v>**Automotive Servicing (NC II)</v>
          </cell>
        </row>
        <row r="106">
          <cell r="D106" t="str">
            <v>Carpentry (NC II)</v>
          </cell>
        </row>
        <row r="107">
          <cell r="D107" t="str">
            <v>**Carpentry (NC III)</v>
          </cell>
        </row>
        <row r="108">
          <cell r="D108" t="str">
            <v>**Construction Painting (NC II)</v>
          </cell>
        </row>
        <row r="109">
          <cell r="D109" t="str">
            <v>Consumer Electronics Servicing (NC II)</v>
          </cell>
        </row>
        <row r="110">
          <cell r="D110" t="str">
            <v>**Driving (NC II)</v>
          </cell>
        </row>
        <row r="111">
          <cell r="D111" t="str">
            <v>**Electric Power Distribution Line Construction (NC II)</v>
          </cell>
        </row>
        <row r="112">
          <cell r="D112" t="str">
            <v>Electrical Installation and Maintenance (NC II)</v>
          </cell>
        </row>
        <row r="113">
          <cell r="D113" t="str">
            <v>**Gas Metal Arc Welding- GMAW (NC II)</v>
          </cell>
        </row>
        <row r="114">
          <cell r="D114" t="str">
            <v>**Gas Tungsten Arc Welding- GTAW (NC II)</v>
          </cell>
        </row>
        <row r="115">
          <cell r="D115" t="str">
            <v>**Instrumentation and Control Servicing (NC II)</v>
          </cell>
        </row>
        <row r="116">
          <cell r="D116" t="str">
            <v>**Machining (NC II)</v>
          </cell>
        </row>
        <row r="117">
          <cell r="D117" t="str">
            <v>Masonry (NC II)</v>
          </cell>
        </row>
        <row r="118">
          <cell r="D118" t="str">
            <v>**Mechatronics Servicing (NC II)</v>
          </cell>
        </row>
        <row r="119">
          <cell r="D119" t="str">
            <v>**Motorcycle/ Small Engine Servicing (NC II)</v>
          </cell>
        </row>
        <row r="120">
          <cell r="D120" t="str">
            <v>Plumbing (NC I)</v>
          </cell>
        </row>
        <row r="121">
          <cell r="D121" t="str">
            <v>Plumbing (NC II)</v>
          </cell>
        </row>
        <row r="122">
          <cell r="D122" t="str">
            <v>**RAC- PACU/ CRE Servicing (NC II)</v>
          </cell>
        </row>
        <row r="123">
          <cell r="D123" t="str">
            <v>Refrigeration and Air-Conditioning (NC II)</v>
          </cell>
        </row>
        <row r="124">
          <cell r="D124" t="str">
            <v>Shielded Metal Arc Welding (NC I)</v>
          </cell>
        </row>
        <row r="125">
          <cell r="D125" t="str">
            <v>Shielded Metal Arc Welding (NC II)</v>
          </cell>
        </row>
        <row r="126">
          <cell r="D126" t="str">
            <v>Tile Setting (NC II)</v>
          </cell>
        </row>
        <row r="127">
          <cell r="D127" t="str">
            <v>**//MARITIME//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showGridLines="0" tabSelected="1" zoomScaleNormal="100" workbookViewId="0">
      <pane xSplit="1" ySplit="12" topLeftCell="P13" activePane="bottomRight" state="frozenSplit"/>
      <selection pane="topRight" activeCell="B1" sqref="B1"/>
      <selection pane="bottomLeft" activeCell="A11" sqref="A11"/>
      <selection pane="bottomRight" activeCell="X12" sqref="X12"/>
    </sheetView>
  </sheetViews>
  <sheetFormatPr defaultRowHeight="12.75" x14ac:dyDescent="0.2"/>
  <cols>
    <col min="1" max="1" width="23.85546875" style="8" bestFit="1" customWidth="1"/>
    <col min="2" max="2" width="15.85546875" style="8" customWidth="1"/>
    <col min="3" max="4" width="14.5703125" style="8" customWidth="1"/>
    <col min="5" max="5" width="13.7109375" style="8" customWidth="1"/>
    <col min="6" max="6" width="13.7109375" style="76" customWidth="1"/>
    <col min="7" max="7" width="14.5703125" style="33" customWidth="1"/>
    <col min="8" max="8" width="12.85546875" style="33" customWidth="1"/>
    <col min="9" max="9" width="12" style="8" customWidth="1"/>
    <col min="10" max="11" width="11.85546875" style="76" customWidth="1"/>
    <col min="12" max="16" width="13.85546875" style="8" customWidth="1"/>
    <col min="17" max="17" width="12.28515625" style="8" customWidth="1"/>
    <col min="18" max="18" width="13.85546875" style="8" customWidth="1"/>
    <col min="19" max="19" width="11.28515625" style="33" customWidth="1"/>
    <col min="20" max="20" width="9.140625" style="8"/>
    <col min="21" max="21" width="12.5703125" style="8" customWidth="1"/>
    <col min="22" max="22" width="9.140625" style="8"/>
    <col min="23" max="23" width="60.5703125" style="8" customWidth="1"/>
    <col min="24" max="16384" width="9.140625" style="8"/>
  </cols>
  <sheetData>
    <row r="1" spans="1:24" x14ac:dyDescent="0.2">
      <c r="A1" s="137" t="s">
        <v>6</v>
      </c>
      <c r="B1" s="137"/>
      <c r="C1" s="137"/>
      <c r="D1" s="137"/>
      <c r="E1" s="137"/>
      <c r="F1" s="33"/>
      <c r="G1" s="149" t="s">
        <v>209</v>
      </c>
      <c r="H1" s="149"/>
      <c r="I1" s="149"/>
      <c r="J1" s="149"/>
      <c r="K1" s="132"/>
      <c r="L1" s="34"/>
      <c r="M1" s="33"/>
      <c r="N1" s="33"/>
      <c r="O1" s="33"/>
      <c r="P1" s="33"/>
      <c r="Q1" s="33"/>
      <c r="R1" s="33"/>
      <c r="S1" s="8"/>
    </row>
    <row r="2" spans="1:24" x14ac:dyDescent="0.2">
      <c r="A2" s="23" t="s">
        <v>7</v>
      </c>
      <c r="B2" s="143"/>
      <c r="C2" s="143"/>
      <c r="D2" s="143"/>
      <c r="E2" s="143"/>
      <c r="F2" s="33"/>
      <c r="G2" s="138" t="s">
        <v>154</v>
      </c>
      <c r="H2" s="138"/>
      <c r="I2" s="145"/>
      <c r="J2" s="145"/>
      <c r="K2" s="145"/>
      <c r="L2" s="145"/>
      <c r="M2" s="33"/>
      <c r="N2" s="33"/>
      <c r="O2" s="33"/>
      <c r="P2" s="33"/>
      <c r="Q2" s="33"/>
      <c r="R2" s="33"/>
      <c r="S2" s="8"/>
    </row>
    <row r="3" spans="1:24" x14ac:dyDescent="0.2">
      <c r="A3" s="24" t="s">
        <v>8</v>
      </c>
      <c r="B3" s="142"/>
      <c r="C3" s="142"/>
      <c r="D3" s="142"/>
      <c r="E3" s="142"/>
      <c r="F3" s="33"/>
      <c r="G3" s="139" t="s">
        <v>163</v>
      </c>
      <c r="H3" s="139"/>
      <c r="I3" s="145"/>
      <c r="J3" s="145"/>
      <c r="K3" s="145"/>
      <c r="L3" s="145"/>
      <c r="M3" s="33"/>
      <c r="N3" s="33"/>
      <c r="O3" s="33"/>
      <c r="P3" s="33"/>
      <c r="Q3" s="33"/>
      <c r="R3" s="33"/>
      <c r="S3" s="8"/>
    </row>
    <row r="4" spans="1:24" x14ac:dyDescent="0.2">
      <c r="A4" s="24" t="s">
        <v>14</v>
      </c>
      <c r="B4" s="142"/>
      <c r="C4" s="142"/>
      <c r="D4" s="142"/>
      <c r="E4" s="142"/>
      <c r="F4" s="33"/>
      <c r="G4" s="139" t="s">
        <v>155</v>
      </c>
      <c r="H4" s="139"/>
      <c r="I4" s="135"/>
      <c r="J4" s="135"/>
      <c r="K4" s="136"/>
      <c r="L4" s="136"/>
      <c r="M4" s="33"/>
      <c r="N4" s="33"/>
      <c r="O4" s="33"/>
      <c r="P4" s="33"/>
      <c r="Q4" s="33"/>
      <c r="R4" s="33"/>
      <c r="S4" s="8"/>
    </row>
    <row r="5" spans="1:24" ht="12.75" customHeight="1" x14ac:dyDescent="0.2">
      <c r="A5" s="24" t="s">
        <v>15</v>
      </c>
      <c r="B5" s="142"/>
      <c r="C5" s="142"/>
      <c r="D5" s="142"/>
      <c r="E5" s="142"/>
      <c r="F5" s="33"/>
      <c r="G5" s="139" t="s">
        <v>184</v>
      </c>
      <c r="H5" s="139"/>
      <c r="I5" s="141"/>
      <c r="J5" s="141"/>
      <c r="K5" s="141"/>
      <c r="L5" s="141"/>
      <c r="M5" s="33"/>
      <c r="N5" s="33"/>
      <c r="O5" s="33"/>
      <c r="P5" s="33"/>
      <c r="Q5" s="33"/>
      <c r="R5" s="33"/>
      <c r="S5" s="8"/>
    </row>
    <row r="6" spans="1:24" ht="27" customHeight="1" x14ac:dyDescent="0.2">
      <c r="A6" s="24" t="s">
        <v>16</v>
      </c>
      <c r="B6" s="142"/>
      <c r="C6" s="142"/>
      <c r="D6" s="142"/>
      <c r="E6" s="142"/>
      <c r="F6" s="33"/>
      <c r="G6" s="139" t="s">
        <v>183</v>
      </c>
      <c r="H6" s="139"/>
      <c r="I6" s="141"/>
      <c r="J6" s="141"/>
      <c r="K6" s="141"/>
      <c r="L6" s="141"/>
      <c r="M6" s="33"/>
      <c r="N6" s="33"/>
      <c r="O6" s="33"/>
      <c r="P6" s="33"/>
      <c r="Q6" s="33"/>
      <c r="R6" s="33"/>
      <c r="S6" s="8"/>
    </row>
    <row r="7" spans="1:24" ht="12.75" customHeight="1" x14ac:dyDescent="0.2">
      <c r="A7" s="24" t="s">
        <v>17</v>
      </c>
      <c r="B7" s="142"/>
      <c r="C7" s="142"/>
      <c r="D7" s="142"/>
      <c r="E7" s="142"/>
      <c r="F7" s="33"/>
      <c r="G7" s="139" t="s">
        <v>162</v>
      </c>
      <c r="H7" s="139"/>
      <c r="I7" s="141"/>
      <c r="J7" s="141"/>
      <c r="K7" s="141"/>
      <c r="L7" s="141"/>
      <c r="M7" s="33"/>
      <c r="N7" s="33"/>
      <c r="O7" s="33"/>
      <c r="P7" s="33"/>
      <c r="Q7" s="33"/>
      <c r="R7" s="33"/>
      <c r="S7" s="8"/>
    </row>
    <row r="8" spans="1:24" ht="25.5" customHeight="1" x14ac:dyDescent="0.2">
      <c r="A8" s="24" t="s">
        <v>18</v>
      </c>
      <c r="B8" s="144"/>
      <c r="C8" s="144"/>
      <c r="D8" s="144"/>
      <c r="E8" s="144"/>
      <c r="F8" s="35"/>
      <c r="G8" s="139" t="s">
        <v>185</v>
      </c>
      <c r="H8" s="139"/>
      <c r="I8" s="140"/>
      <c r="J8" s="140"/>
      <c r="K8" s="140"/>
      <c r="L8" s="140"/>
      <c r="M8" s="35"/>
      <c r="N8" s="35"/>
      <c r="O8" s="35"/>
      <c r="P8" s="35"/>
      <c r="Q8" s="35"/>
      <c r="R8" s="35"/>
      <c r="S8" s="8"/>
    </row>
    <row r="9" spans="1:24" ht="5.25" customHeight="1" x14ac:dyDescent="0.2">
      <c r="A9" s="14"/>
      <c r="B9" s="36"/>
      <c r="C9" s="37"/>
      <c r="D9" s="37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9"/>
      <c r="V9" s="39"/>
      <c r="W9" s="39"/>
      <c r="X9" s="39"/>
    </row>
    <row r="10" spans="1:24" ht="19.5" hidden="1" customHeight="1" x14ac:dyDescent="0.2">
      <c r="A10" s="10"/>
      <c r="B10" s="40" t="s">
        <v>190</v>
      </c>
      <c r="C10" s="131">
        <v>0.5</v>
      </c>
      <c r="D10" s="41" t="s">
        <v>191</v>
      </c>
      <c r="E10" s="131">
        <v>1.3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24" s="47" customFormat="1" ht="38.25" x14ac:dyDescent="0.2">
      <c r="A11" s="2"/>
      <c r="B11" s="42" t="s">
        <v>147</v>
      </c>
      <c r="C11" s="101">
        <v>40</v>
      </c>
      <c r="D11" s="130"/>
      <c r="E11" s="43"/>
      <c r="F11" s="44" t="s">
        <v>151</v>
      </c>
      <c r="G11" s="102">
        <v>40</v>
      </c>
      <c r="H11" s="45"/>
      <c r="I11" s="45"/>
      <c r="J11" s="45"/>
      <c r="K11" s="45"/>
      <c r="L11" s="45"/>
      <c r="M11" s="134"/>
      <c r="N11" s="42"/>
      <c r="O11" s="146" t="s">
        <v>149</v>
      </c>
      <c r="P11" s="147"/>
      <c r="Q11" s="147"/>
      <c r="R11" s="147"/>
      <c r="S11" s="147"/>
      <c r="T11" s="147"/>
      <c r="U11" s="147"/>
      <c r="V11" s="148"/>
      <c r="W11" s="46"/>
      <c r="X11" s="46"/>
    </row>
    <row r="12" spans="1:24" s="47" customFormat="1" ht="102" x14ac:dyDescent="0.2">
      <c r="A12" s="2"/>
      <c r="B12" s="25" t="s">
        <v>144</v>
      </c>
      <c r="C12" s="112" t="s">
        <v>145</v>
      </c>
      <c r="D12" s="25" t="s">
        <v>11</v>
      </c>
      <c r="E12" s="25" t="s">
        <v>189</v>
      </c>
      <c r="F12" s="25" t="s">
        <v>186</v>
      </c>
      <c r="G12" s="25" t="s">
        <v>9</v>
      </c>
      <c r="H12" s="25" t="s">
        <v>146</v>
      </c>
      <c r="I12" s="25" t="s">
        <v>188</v>
      </c>
      <c r="J12" s="112" t="s">
        <v>213</v>
      </c>
      <c r="K12" s="112" t="s">
        <v>182</v>
      </c>
      <c r="L12" s="112" t="s">
        <v>176</v>
      </c>
      <c r="M12" s="133" t="s">
        <v>187</v>
      </c>
      <c r="N12" s="112" t="s">
        <v>177</v>
      </c>
      <c r="O12" s="26" t="s">
        <v>212</v>
      </c>
      <c r="P12" s="27" t="s">
        <v>143</v>
      </c>
      <c r="Q12" s="28" t="s">
        <v>211</v>
      </c>
      <c r="R12" s="29" t="s">
        <v>143</v>
      </c>
      <c r="S12" s="30" t="s">
        <v>210</v>
      </c>
      <c r="T12" s="31" t="s">
        <v>10</v>
      </c>
      <c r="U12" s="31" t="s">
        <v>150</v>
      </c>
      <c r="V12" s="31" t="s">
        <v>143</v>
      </c>
      <c r="W12" s="32" t="s">
        <v>152</v>
      </c>
      <c r="X12" s="174" t="s">
        <v>214</v>
      </c>
    </row>
    <row r="13" spans="1:24" s="47" customFormat="1" x14ac:dyDescent="0.2">
      <c r="A13" s="128" t="s">
        <v>19</v>
      </c>
      <c r="B13" s="103"/>
      <c r="C13" s="113">
        <f>B13*$C$10</f>
        <v>0</v>
      </c>
      <c r="D13" s="49"/>
      <c r="E13" s="49"/>
      <c r="F13" s="49"/>
      <c r="G13" s="49"/>
      <c r="H13" s="104"/>
      <c r="I13" s="48"/>
      <c r="J13" s="108">
        <f>ROUNDDOWN(SUM(G13:I13)*$E$10,0)</f>
        <v>0</v>
      </c>
      <c r="K13" s="108">
        <f>J13*$G$11</f>
        <v>0</v>
      </c>
      <c r="L13" s="109">
        <f>(D13+F13)-(E13+K13)</f>
        <v>0</v>
      </c>
      <c r="M13" s="120">
        <f>IF(L13&lt;0,ABS(L13),0)</f>
        <v>0</v>
      </c>
      <c r="N13" s="121">
        <f>IF(L13&gt;0,L13/$C$11,0)</f>
        <v>0</v>
      </c>
      <c r="O13" s="50"/>
      <c r="P13" s="51"/>
      <c r="Q13" s="50"/>
      <c r="R13" s="52"/>
      <c r="S13" s="50"/>
      <c r="T13" s="48"/>
      <c r="U13" s="48"/>
      <c r="V13" s="51"/>
      <c r="W13" s="53"/>
      <c r="X13" s="53"/>
    </row>
    <row r="14" spans="1:24" x14ac:dyDescent="0.2">
      <c r="A14" s="15" t="s">
        <v>0</v>
      </c>
      <c r="B14" s="57"/>
      <c r="C14" s="113">
        <f t="shared" ref="C14:C60" si="0">B14*$C$10</f>
        <v>0</v>
      </c>
      <c r="D14" s="49"/>
      <c r="E14" s="49"/>
      <c r="F14" s="49"/>
      <c r="G14" s="56"/>
      <c r="H14" s="105"/>
      <c r="I14" s="55"/>
      <c r="J14" s="114"/>
      <c r="K14" s="114"/>
      <c r="L14" s="117"/>
      <c r="M14" s="122"/>
      <c r="N14" s="123"/>
      <c r="O14" s="54"/>
      <c r="P14" s="58"/>
      <c r="Q14" s="54"/>
      <c r="R14" s="59"/>
      <c r="S14" s="54"/>
      <c r="T14" s="55"/>
      <c r="U14" s="55"/>
      <c r="V14" s="58"/>
      <c r="W14" s="60"/>
      <c r="X14" s="60"/>
    </row>
    <row r="15" spans="1:24" x14ac:dyDescent="0.2">
      <c r="A15" s="15" t="s">
        <v>1</v>
      </c>
      <c r="B15" s="57"/>
      <c r="C15" s="113">
        <f t="shared" si="0"/>
        <v>0</v>
      </c>
      <c r="D15" s="49"/>
      <c r="E15" s="49"/>
      <c r="F15" s="49"/>
      <c r="G15" s="56"/>
      <c r="H15" s="105"/>
      <c r="I15" s="55"/>
      <c r="J15" s="114"/>
      <c r="K15" s="114"/>
      <c r="L15" s="117"/>
      <c r="M15" s="122"/>
      <c r="N15" s="123"/>
      <c r="O15" s="54"/>
      <c r="P15" s="58"/>
      <c r="Q15" s="54"/>
      <c r="R15" s="59"/>
      <c r="S15" s="54"/>
      <c r="T15" s="55"/>
      <c r="U15" s="55"/>
      <c r="V15" s="58"/>
      <c r="W15" s="60"/>
      <c r="X15" s="60"/>
    </row>
    <row r="16" spans="1:24" x14ac:dyDescent="0.2">
      <c r="A16" s="15" t="s">
        <v>2</v>
      </c>
      <c r="B16" s="57"/>
      <c r="C16" s="113">
        <f t="shared" si="0"/>
        <v>0</v>
      </c>
      <c r="D16" s="49"/>
      <c r="E16" s="49"/>
      <c r="F16" s="49"/>
      <c r="G16" s="56"/>
      <c r="H16" s="105"/>
      <c r="I16" s="55"/>
      <c r="J16" s="114"/>
      <c r="K16" s="114"/>
      <c r="L16" s="117"/>
      <c r="M16" s="122"/>
      <c r="N16" s="123"/>
      <c r="O16" s="54"/>
      <c r="P16" s="58"/>
      <c r="Q16" s="54"/>
      <c r="R16" s="59"/>
      <c r="S16" s="54"/>
      <c r="T16" s="55"/>
      <c r="U16" s="55"/>
      <c r="V16" s="58"/>
      <c r="W16" s="60"/>
      <c r="X16" s="60"/>
    </row>
    <row r="17" spans="1:24" x14ac:dyDescent="0.2">
      <c r="A17" s="15" t="s">
        <v>3</v>
      </c>
      <c r="B17" s="57"/>
      <c r="C17" s="113">
        <f t="shared" si="0"/>
        <v>0</v>
      </c>
      <c r="D17" s="49"/>
      <c r="E17" s="49"/>
      <c r="F17" s="49"/>
      <c r="G17" s="56"/>
      <c r="H17" s="105"/>
      <c r="I17" s="55"/>
      <c r="J17" s="114"/>
      <c r="K17" s="114"/>
      <c r="L17" s="117"/>
      <c r="M17" s="122"/>
      <c r="N17" s="123"/>
      <c r="O17" s="54"/>
      <c r="P17" s="58"/>
      <c r="Q17" s="54"/>
      <c r="R17" s="59"/>
      <c r="S17" s="54"/>
      <c r="T17" s="55"/>
      <c r="U17" s="55"/>
      <c r="V17" s="58"/>
      <c r="W17" s="60"/>
      <c r="X17" s="60"/>
    </row>
    <row r="18" spans="1:24" x14ac:dyDescent="0.2">
      <c r="A18" s="16" t="s">
        <v>13</v>
      </c>
      <c r="B18" s="57"/>
      <c r="C18" s="113"/>
      <c r="D18" s="49"/>
      <c r="E18" s="49"/>
      <c r="F18" s="49"/>
      <c r="G18" s="56"/>
      <c r="H18" s="105"/>
      <c r="I18" s="55"/>
      <c r="J18" s="114"/>
      <c r="K18" s="114"/>
      <c r="L18" s="117"/>
      <c r="M18" s="122"/>
      <c r="N18" s="123"/>
      <c r="O18" s="54"/>
      <c r="P18" s="58"/>
      <c r="Q18" s="54"/>
      <c r="R18" s="59"/>
      <c r="S18" s="54"/>
      <c r="T18" s="55"/>
      <c r="U18" s="55"/>
      <c r="V18" s="58"/>
      <c r="W18" s="60"/>
      <c r="X18" s="60"/>
    </row>
    <row r="19" spans="1:24" x14ac:dyDescent="0.2">
      <c r="A19" s="11"/>
      <c r="B19" s="57"/>
      <c r="C19" s="113">
        <f t="shared" si="0"/>
        <v>0</v>
      </c>
      <c r="D19" s="49"/>
      <c r="E19" s="49"/>
      <c r="F19" s="49"/>
      <c r="G19" s="56"/>
      <c r="H19" s="105"/>
      <c r="I19" s="55"/>
      <c r="J19" s="114"/>
      <c r="K19" s="114"/>
      <c r="L19" s="117"/>
      <c r="M19" s="122"/>
      <c r="N19" s="123"/>
      <c r="O19" s="54"/>
      <c r="P19" s="58"/>
      <c r="Q19" s="54"/>
      <c r="R19" s="59"/>
      <c r="S19" s="54"/>
      <c r="T19" s="55"/>
      <c r="U19" s="55"/>
      <c r="V19" s="58"/>
      <c r="W19" s="60"/>
      <c r="X19" s="60"/>
    </row>
    <row r="20" spans="1:24" x14ac:dyDescent="0.2">
      <c r="A20" s="13"/>
      <c r="B20" s="57"/>
      <c r="C20" s="113">
        <f t="shared" si="0"/>
        <v>0</v>
      </c>
      <c r="D20" s="49"/>
      <c r="E20" s="49"/>
      <c r="F20" s="49"/>
      <c r="G20" s="56"/>
      <c r="H20" s="105"/>
      <c r="I20" s="55"/>
      <c r="J20" s="114"/>
      <c r="K20" s="114"/>
      <c r="L20" s="117"/>
      <c r="M20" s="122"/>
      <c r="N20" s="123"/>
      <c r="O20" s="54"/>
      <c r="P20" s="58"/>
      <c r="Q20" s="54"/>
      <c r="R20" s="59"/>
      <c r="S20" s="54"/>
      <c r="T20" s="55"/>
      <c r="U20" s="55"/>
      <c r="V20" s="58"/>
      <c r="W20" s="60"/>
      <c r="X20" s="60"/>
    </row>
    <row r="21" spans="1:24" x14ac:dyDescent="0.2">
      <c r="A21" s="13"/>
      <c r="B21" s="57"/>
      <c r="C21" s="113">
        <f t="shared" si="0"/>
        <v>0</v>
      </c>
      <c r="D21" s="49"/>
      <c r="E21" s="49"/>
      <c r="F21" s="49"/>
      <c r="G21" s="56"/>
      <c r="H21" s="105"/>
      <c r="I21" s="55"/>
      <c r="J21" s="114"/>
      <c r="K21" s="114"/>
      <c r="L21" s="117"/>
      <c r="M21" s="122"/>
      <c r="N21" s="123"/>
      <c r="O21" s="54"/>
      <c r="P21" s="58"/>
      <c r="Q21" s="54"/>
      <c r="R21" s="59"/>
      <c r="S21" s="54"/>
      <c r="T21" s="55"/>
      <c r="U21" s="55"/>
      <c r="V21" s="58"/>
      <c r="W21" s="60"/>
      <c r="X21" s="60"/>
    </row>
    <row r="22" spans="1:24" x14ac:dyDescent="0.2">
      <c r="A22" s="13"/>
      <c r="B22" s="57"/>
      <c r="C22" s="113">
        <f t="shared" si="0"/>
        <v>0</v>
      </c>
      <c r="D22" s="49"/>
      <c r="E22" s="49"/>
      <c r="F22" s="49"/>
      <c r="G22" s="56"/>
      <c r="H22" s="105"/>
      <c r="I22" s="55"/>
      <c r="J22" s="114"/>
      <c r="K22" s="114"/>
      <c r="L22" s="117"/>
      <c r="M22" s="122"/>
      <c r="N22" s="123"/>
      <c r="O22" s="54"/>
      <c r="P22" s="58"/>
      <c r="Q22" s="54"/>
      <c r="R22" s="59"/>
      <c r="S22" s="54"/>
      <c r="T22" s="55"/>
      <c r="U22" s="55"/>
      <c r="V22" s="58"/>
      <c r="W22" s="60"/>
      <c r="X22" s="60"/>
    </row>
    <row r="23" spans="1:24" x14ac:dyDescent="0.2">
      <c r="A23" s="13"/>
      <c r="B23" s="57"/>
      <c r="C23" s="113">
        <f t="shared" si="0"/>
        <v>0</v>
      </c>
      <c r="D23" s="49"/>
      <c r="E23" s="49"/>
      <c r="F23" s="49"/>
      <c r="G23" s="56"/>
      <c r="H23" s="105"/>
      <c r="I23" s="55"/>
      <c r="J23" s="114"/>
      <c r="K23" s="114"/>
      <c r="L23" s="117"/>
      <c r="M23" s="122"/>
      <c r="N23" s="123"/>
      <c r="O23" s="54"/>
      <c r="P23" s="58"/>
      <c r="Q23" s="54"/>
      <c r="R23" s="59"/>
      <c r="S23" s="54"/>
      <c r="T23" s="55"/>
      <c r="U23" s="55"/>
      <c r="V23" s="58"/>
      <c r="W23" s="60"/>
      <c r="X23" s="60"/>
    </row>
    <row r="24" spans="1:24" x14ac:dyDescent="0.2">
      <c r="A24" s="13"/>
      <c r="B24" s="57"/>
      <c r="C24" s="113">
        <f t="shared" si="0"/>
        <v>0</v>
      </c>
      <c r="D24" s="49"/>
      <c r="E24" s="49"/>
      <c r="F24" s="49"/>
      <c r="G24" s="56"/>
      <c r="H24" s="105"/>
      <c r="I24" s="55"/>
      <c r="J24" s="114"/>
      <c r="K24" s="114"/>
      <c r="L24" s="117"/>
      <c r="M24" s="122"/>
      <c r="N24" s="123"/>
      <c r="O24" s="54"/>
      <c r="P24" s="58"/>
      <c r="Q24" s="54"/>
      <c r="R24" s="59"/>
      <c r="S24" s="54"/>
      <c r="T24" s="55"/>
      <c r="U24" s="55"/>
      <c r="V24" s="58"/>
      <c r="W24" s="60"/>
      <c r="X24" s="60"/>
    </row>
    <row r="25" spans="1:24" x14ac:dyDescent="0.2">
      <c r="A25" s="13"/>
      <c r="B25" s="57"/>
      <c r="C25" s="113">
        <f t="shared" si="0"/>
        <v>0</v>
      </c>
      <c r="D25" s="49"/>
      <c r="E25" s="49"/>
      <c r="F25" s="49"/>
      <c r="G25" s="56"/>
      <c r="H25" s="105"/>
      <c r="I25" s="55"/>
      <c r="J25" s="114"/>
      <c r="K25" s="114"/>
      <c r="L25" s="117"/>
      <c r="M25" s="122"/>
      <c r="N25" s="123"/>
      <c r="O25" s="54"/>
      <c r="P25" s="58"/>
      <c r="Q25" s="54"/>
      <c r="R25" s="59"/>
      <c r="S25" s="54"/>
      <c r="T25" s="55"/>
      <c r="U25" s="55"/>
      <c r="V25" s="58"/>
      <c r="W25" s="60"/>
      <c r="X25" s="60"/>
    </row>
    <row r="26" spans="1:24" x14ac:dyDescent="0.2">
      <c r="A26" s="13"/>
      <c r="B26" s="57"/>
      <c r="C26" s="113">
        <f t="shared" si="0"/>
        <v>0</v>
      </c>
      <c r="D26" s="49"/>
      <c r="E26" s="49"/>
      <c r="F26" s="49"/>
      <c r="G26" s="56"/>
      <c r="H26" s="105"/>
      <c r="I26" s="55"/>
      <c r="J26" s="114"/>
      <c r="K26" s="114"/>
      <c r="L26" s="117"/>
      <c r="M26" s="122"/>
      <c r="N26" s="123"/>
      <c r="O26" s="54"/>
      <c r="P26" s="58"/>
      <c r="Q26" s="54"/>
      <c r="R26" s="59"/>
      <c r="S26" s="54"/>
      <c r="T26" s="55"/>
      <c r="U26" s="55"/>
      <c r="V26" s="58"/>
      <c r="W26" s="60"/>
      <c r="X26" s="60"/>
    </row>
    <row r="27" spans="1:24" x14ac:dyDescent="0.2">
      <c r="A27" s="13"/>
      <c r="B27" s="57"/>
      <c r="C27" s="113">
        <f t="shared" si="0"/>
        <v>0</v>
      </c>
      <c r="D27" s="49"/>
      <c r="E27" s="49"/>
      <c r="F27" s="49"/>
      <c r="G27" s="56"/>
      <c r="H27" s="105"/>
      <c r="I27" s="55"/>
      <c r="J27" s="114"/>
      <c r="K27" s="114"/>
      <c r="L27" s="117"/>
      <c r="M27" s="122"/>
      <c r="N27" s="123"/>
      <c r="O27" s="54"/>
      <c r="P27" s="58"/>
      <c r="Q27" s="54"/>
      <c r="R27" s="59"/>
      <c r="S27" s="54"/>
      <c r="T27" s="55"/>
      <c r="U27" s="55"/>
      <c r="V27" s="58"/>
      <c r="W27" s="60"/>
      <c r="X27" s="60"/>
    </row>
    <row r="28" spans="1:24" x14ac:dyDescent="0.2">
      <c r="A28" s="12"/>
      <c r="B28" s="57"/>
      <c r="C28" s="113">
        <f t="shared" si="0"/>
        <v>0</v>
      </c>
      <c r="D28" s="49"/>
      <c r="E28" s="49"/>
      <c r="F28" s="49"/>
      <c r="G28" s="56"/>
      <c r="H28" s="105"/>
      <c r="I28" s="55"/>
      <c r="J28" s="114"/>
      <c r="K28" s="114"/>
      <c r="L28" s="117"/>
      <c r="M28" s="122"/>
      <c r="N28" s="123"/>
      <c r="O28" s="54"/>
      <c r="P28" s="58"/>
      <c r="Q28" s="54"/>
      <c r="R28" s="59"/>
      <c r="S28" s="54"/>
      <c r="T28" s="55"/>
      <c r="U28" s="55"/>
      <c r="V28" s="58"/>
      <c r="W28" s="60"/>
      <c r="X28" s="60"/>
    </row>
    <row r="29" spans="1:24" x14ac:dyDescent="0.2">
      <c r="A29" s="15" t="s">
        <v>148</v>
      </c>
      <c r="B29" s="57"/>
      <c r="C29" s="113">
        <f t="shared" si="0"/>
        <v>0</v>
      </c>
      <c r="D29" s="49"/>
      <c r="E29" s="49"/>
      <c r="F29" s="49"/>
      <c r="G29" s="56"/>
      <c r="H29" s="105"/>
      <c r="I29" s="55"/>
      <c r="J29" s="114"/>
      <c r="K29" s="114"/>
      <c r="L29" s="117"/>
      <c r="M29" s="122"/>
      <c r="N29" s="123"/>
      <c r="O29" s="54"/>
      <c r="P29" s="58"/>
      <c r="Q29" s="54"/>
      <c r="R29" s="59"/>
      <c r="S29" s="54"/>
      <c r="T29" s="55"/>
      <c r="U29" s="55"/>
      <c r="V29" s="58"/>
      <c r="W29" s="60"/>
      <c r="X29" s="60"/>
    </row>
    <row r="30" spans="1:24" x14ac:dyDescent="0.2">
      <c r="A30" s="17" t="s">
        <v>5</v>
      </c>
      <c r="B30" s="57"/>
      <c r="C30" s="113">
        <f t="shared" si="0"/>
        <v>0</v>
      </c>
      <c r="D30" s="49"/>
      <c r="E30" s="49"/>
      <c r="F30" s="49"/>
      <c r="G30" s="56"/>
      <c r="H30" s="105"/>
      <c r="I30" s="55"/>
      <c r="J30" s="114"/>
      <c r="K30" s="114"/>
      <c r="L30" s="117"/>
      <c r="M30" s="122"/>
      <c r="N30" s="123"/>
      <c r="O30" s="54"/>
      <c r="P30" s="58"/>
      <c r="Q30" s="54"/>
      <c r="R30" s="59"/>
      <c r="S30" s="54"/>
      <c r="T30" s="55"/>
      <c r="U30" s="55"/>
      <c r="V30" s="58"/>
      <c r="W30" s="60"/>
      <c r="X30" s="60"/>
    </row>
    <row r="31" spans="1:24" x14ac:dyDescent="0.2">
      <c r="A31" s="18" t="s">
        <v>4</v>
      </c>
      <c r="B31" s="57"/>
      <c r="C31" s="113">
        <f t="shared" si="0"/>
        <v>0</v>
      </c>
      <c r="D31" s="49"/>
      <c r="E31" s="49"/>
      <c r="F31" s="49"/>
      <c r="G31" s="56"/>
      <c r="H31" s="105"/>
      <c r="I31" s="55"/>
      <c r="J31" s="114"/>
      <c r="K31" s="114"/>
      <c r="L31" s="117"/>
      <c r="M31" s="122"/>
      <c r="N31" s="123"/>
      <c r="O31" s="54"/>
      <c r="P31" s="58"/>
      <c r="Q31" s="54"/>
      <c r="R31" s="59"/>
      <c r="S31" s="54"/>
      <c r="T31" s="55"/>
      <c r="U31" s="55"/>
      <c r="V31" s="58"/>
      <c r="W31" s="60"/>
      <c r="X31" s="60"/>
    </row>
    <row r="32" spans="1:24" x14ac:dyDescent="0.2">
      <c r="A32" s="19" t="s">
        <v>12</v>
      </c>
      <c r="B32" s="57"/>
      <c r="C32" s="113"/>
      <c r="D32" s="49"/>
      <c r="E32" s="49"/>
      <c r="F32" s="49"/>
      <c r="G32" s="56"/>
      <c r="H32" s="105"/>
      <c r="I32" s="55"/>
      <c r="J32" s="114"/>
      <c r="K32" s="114"/>
      <c r="L32" s="117"/>
      <c r="M32" s="122"/>
      <c r="N32" s="123"/>
      <c r="O32" s="54"/>
      <c r="P32" s="58"/>
      <c r="Q32" s="54"/>
      <c r="R32" s="59"/>
      <c r="S32" s="54"/>
      <c r="T32" s="55"/>
      <c r="U32" s="55"/>
      <c r="V32" s="58"/>
      <c r="W32" s="60"/>
      <c r="X32" s="60"/>
    </row>
    <row r="33" spans="1:24" x14ac:dyDescent="0.2">
      <c r="A33" s="60"/>
      <c r="B33" s="57"/>
      <c r="C33" s="113">
        <f t="shared" si="0"/>
        <v>0</v>
      </c>
      <c r="D33" s="49"/>
      <c r="E33" s="49"/>
      <c r="F33" s="49"/>
      <c r="G33" s="56"/>
      <c r="H33" s="105"/>
      <c r="I33" s="55"/>
      <c r="J33" s="114"/>
      <c r="K33" s="114"/>
      <c r="L33" s="117"/>
      <c r="M33" s="122"/>
      <c r="N33" s="123"/>
      <c r="O33" s="54"/>
      <c r="P33" s="58"/>
      <c r="Q33" s="54"/>
      <c r="R33" s="59"/>
      <c r="S33" s="54"/>
      <c r="T33" s="55"/>
      <c r="U33" s="55"/>
      <c r="V33" s="58"/>
      <c r="W33" s="60"/>
      <c r="X33" s="60"/>
    </row>
    <row r="34" spans="1:24" x14ac:dyDescent="0.2">
      <c r="A34" s="60"/>
      <c r="B34" s="57"/>
      <c r="C34" s="113">
        <f t="shared" si="0"/>
        <v>0</v>
      </c>
      <c r="D34" s="49"/>
      <c r="E34" s="49"/>
      <c r="F34" s="49"/>
      <c r="G34" s="56"/>
      <c r="H34" s="105"/>
      <c r="I34" s="55"/>
      <c r="J34" s="114"/>
      <c r="K34" s="114"/>
      <c r="L34" s="117"/>
      <c r="M34" s="122"/>
      <c r="N34" s="123"/>
      <c r="O34" s="54"/>
      <c r="P34" s="58"/>
      <c r="Q34" s="54"/>
      <c r="R34" s="59"/>
      <c r="S34" s="54"/>
      <c r="T34" s="55"/>
      <c r="U34" s="55"/>
      <c r="V34" s="58"/>
      <c r="W34" s="60"/>
      <c r="X34" s="60"/>
    </row>
    <row r="35" spans="1:24" x14ac:dyDescent="0.2">
      <c r="A35" s="60"/>
      <c r="B35" s="57"/>
      <c r="C35" s="113">
        <f t="shared" si="0"/>
        <v>0</v>
      </c>
      <c r="D35" s="49"/>
      <c r="E35" s="49"/>
      <c r="F35" s="49"/>
      <c r="G35" s="56"/>
      <c r="H35" s="105"/>
      <c r="I35" s="55"/>
      <c r="J35" s="114"/>
      <c r="K35" s="114"/>
      <c r="L35" s="117"/>
      <c r="M35" s="122"/>
      <c r="N35" s="123"/>
      <c r="O35" s="54"/>
      <c r="P35" s="58"/>
      <c r="Q35" s="54"/>
      <c r="R35" s="59"/>
      <c r="S35" s="54"/>
      <c r="T35" s="55"/>
      <c r="U35" s="55"/>
      <c r="V35" s="58"/>
      <c r="W35" s="60"/>
      <c r="X35" s="60"/>
    </row>
    <row r="36" spans="1:24" x14ac:dyDescent="0.2">
      <c r="A36" s="60"/>
      <c r="B36" s="57"/>
      <c r="C36" s="113">
        <f t="shared" si="0"/>
        <v>0</v>
      </c>
      <c r="D36" s="49"/>
      <c r="E36" s="49"/>
      <c r="F36" s="49"/>
      <c r="G36" s="56"/>
      <c r="H36" s="105"/>
      <c r="I36" s="55"/>
      <c r="J36" s="114"/>
      <c r="K36" s="114"/>
      <c r="L36" s="117"/>
      <c r="M36" s="122"/>
      <c r="N36" s="123"/>
      <c r="O36" s="54"/>
      <c r="P36" s="58"/>
      <c r="Q36" s="54"/>
      <c r="R36" s="59"/>
      <c r="S36" s="54"/>
      <c r="T36" s="55"/>
      <c r="U36" s="55"/>
      <c r="V36" s="58"/>
      <c r="W36" s="60"/>
      <c r="X36" s="60"/>
    </row>
    <row r="37" spans="1:24" x14ac:dyDescent="0.2">
      <c r="A37" s="60"/>
      <c r="B37" s="57"/>
      <c r="C37" s="113">
        <f t="shared" si="0"/>
        <v>0</v>
      </c>
      <c r="D37" s="49"/>
      <c r="E37" s="49"/>
      <c r="F37" s="49"/>
      <c r="G37" s="56"/>
      <c r="H37" s="105"/>
      <c r="I37" s="55"/>
      <c r="J37" s="114"/>
      <c r="K37" s="114"/>
      <c r="L37" s="117"/>
      <c r="M37" s="122"/>
      <c r="N37" s="123"/>
      <c r="O37" s="54"/>
      <c r="P37" s="58"/>
      <c r="Q37" s="54"/>
      <c r="R37" s="59"/>
      <c r="S37" s="54"/>
      <c r="T37" s="55"/>
      <c r="U37" s="55"/>
      <c r="V37" s="58"/>
      <c r="W37" s="60"/>
      <c r="X37" s="60"/>
    </row>
    <row r="38" spans="1:24" x14ac:dyDescent="0.2">
      <c r="A38" s="60"/>
      <c r="B38" s="57"/>
      <c r="C38" s="113">
        <f t="shared" si="0"/>
        <v>0</v>
      </c>
      <c r="D38" s="49"/>
      <c r="E38" s="49"/>
      <c r="F38" s="49"/>
      <c r="G38" s="56"/>
      <c r="H38" s="105"/>
      <c r="I38" s="55"/>
      <c r="J38" s="114"/>
      <c r="K38" s="114"/>
      <c r="L38" s="117"/>
      <c r="M38" s="122"/>
      <c r="N38" s="123"/>
      <c r="O38" s="54"/>
      <c r="P38" s="58"/>
      <c r="Q38" s="54"/>
      <c r="R38" s="59"/>
      <c r="S38" s="54"/>
      <c r="T38" s="55"/>
      <c r="U38" s="55"/>
      <c r="V38" s="58"/>
      <c r="W38" s="60"/>
      <c r="X38" s="60"/>
    </row>
    <row r="39" spans="1:24" x14ac:dyDescent="0.2">
      <c r="A39" s="60"/>
      <c r="B39" s="57"/>
      <c r="C39" s="113">
        <f t="shared" si="0"/>
        <v>0</v>
      </c>
      <c r="D39" s="49"/>
      <c r="E39" s="49"/>
      <c r="F39" s="49"/>
      <c r="G39" s="56"/>
      <c r="H39" s="105"/>
      <c r="I39" s="55"/>
      <c r="J39" s="114"/>
      <c r="K39" s="114"/>
      <c r="L39" s="117"/>
      <c r="M39" s="122"/>
      <c r="N39" s="123"/>
      <c r="O39" s="54"/>
      <c r="P39" s="58"/>
      <c r="Q39" s="54"/>
      <c r="R39" s="59"/>
      <c r="S39" s="54"/>
      <c r="T39" s="55"/>
      <c r="U39" s="55"/>
      <c r="V39" s="58"/>
      <c r="W39" s="60"/>
      <c r="X39" s="60"/>
    </row>
    <row r="40" spans="1:24" x14ac:dyDescent="0.2">
      <c r="A40" s="60"/>
      <c r="B40" s="57"/>
      <c r="C40" s="113">
        <f t="shared" si="0"/>
        <v>0</v>
      </c>
      <c r="D40" s="49"/>
      <c r="E40" s="49"/>
      <c r="F40" s="49"/>
      <c r="G40" s="56"/>
      <c r="H40" s="105"/>
      <c r="I40" s="55"/>
      <c r="J40" s="114"/>
      <c r="K40" s="114"/>
      <c r="L40" s="117"/>
      <c r="M40" s="122"/>
      <c r="N40" s="123"/>
      <c r="O40" s="54"/>
      <c r="P40" s="58"/>
      <c r="Q40" s="54"/>
      <c r="R40" s="59"/>
      <c r="S40" s="54"/>
      <c r="T40" s="55"/>
      <c r="U40" s="55"/>
      <c r="V40" s="58"/>
      <c r="W40" s="60"/>
      <c r="X40" s="60"/>
    </row>
    <row r="41" spans="1:24" x14ac:dyDescent="0.2">
      <c r="A41" s="60"/>
      <c r="B41" s="57"/>
      <c r="C41" s="113">
        <f t="shared" si="0"/>
        <v>0</v>
      </c>
      <c r="D41" s="49"/>
      <c r="E41" s="49"/>
      <c r="F41" s="49"/>
      <c r="G41" s="56"/>
      <c r="H41" s="105"/>
      <c r="I41" s="55"/>
      <c r="J41" s="114"/>
      <c r="K41" s="114"/>
      <c r="L41" s="117"/>
      <c r="M41" s="122"/>
      <c r="N41" s="123"/>
      <c r="O41" s="54"/>
      <c r="P41" s="58"/>
      <c r="Q41" s="54"/>
      <c r="R41" s="59"/>
      <c r="S41" s="54"/>
      <c r="T41" s="55"/>
      <c r="U41" s="55"/>
      <c r="V41" s="58"/>
      <c r="W41" s="60"/>
      <c r="X41" s="60"/>
    </row>
    <row r="42" spans="1:24" x14ac:dyDescent="0.2">
      <c r="A42" s="60"/>
      <c r="B42" s="57"/>
      <c r="C42" s="113">
        <f t="shared" si="0"/>
        <v>0</v>
      </c>
      <c r="D42" s="49"/>
      <c r="E42" s="49"/>
      <c r="F42" s="49"/>
      <c r="G42" s="56"/>
      <c r="H42" s="105"/>
      <c r="I42" s="55"/>
      <c r="J42" s="114"/>
      <c r="K42" s="114"/>
      <c r="L42" s="117"/>
      <c r="M42" s="122"/>
      <c r="N42" s="123"/>
      <c r="O42" s="54"/>
      <c r="P42" s="58"/>
      <c r="Q42" s="54"/>
      <c r="R42" s="59"/>
      <c r="S42" s="54"/>
      <c r="T42" s="55"/>
      <c r="U42" s="55"/>
      <c r="V42" s="58"/>
      <c r="W42" s="60"/>
      <c r="X42" s="60"/>
    </row>
    <row r="43" spans="1:24" x14ac:dyDescent="0.2">
      <c r="A43" s="60"/>
      <c r="B43" s="57"/>
      <c r="C43" s="113">
        <f t="shared" si="0"/>
        <v>0</v>
      </c>
      <c r="D43" s="49"/>
      <c r="E43" s="49"/>
      <c r="F43" s="49"/>
      <c r="G43" s="56"/>
      <c r="H43" s="105"/>
      <c r="I43" s="55"/>
      <c r="J43" s="114"/>
      <c r="K43" s="114"/>
      <c r="L43" s="117"/>
      <c r="M43" s="122"/>
      <c r="N43" s="123"/>
      <c r="O43" s="54"/>
      <c r="P43" s="58"/>
      <c r="Q43" s="54"/>
      <c r="R43" s="59"/>
      <c r="S43" s="54"/>
      <c r="T43" s="55"/>
      <c r="U43" s="55"/>
      <c r="V43" s="58"/>
      <c r="W43" s="60"/>
      <c r="X43" s="60"/>
    </row>
    <row r="44" spans="1:24" x14ac:dyDescent="0.2">
      <c r="A44" s="60"/>
      <c r="B44" s="57"/>
      <c r="C44" s="113">
        <f t="shared" si="0"/>
        <v>0</v>
      </c>
      <c r="D44" s="49"/>
      <c r="E44" s="49"/>
      <c r="F44" s="49"/>
      <c r="G44" s="56"/>
      <c r="H44" s="105"/>
      <c r="I44" s="55"/>
      <c r="J44" s="114"/>
      <c r="K44" s="114"/>
      <c r="L44" s="117"/>
      <c r="M44" s="122"/>
      <c r="N44" s="123"/>
      <c r="O44" s="54"/>
      <c r="P44" s="58"/>
      <c r="Q44" s="54"/>
      <c r="R44" s="59"/>
      <c r="S44" s="54"/>
      <c r="T44" s="55"/>
      <c r="U44" s="55"/>
      <c r="V44" s="58"/>
      <c r="W44" s="60"/>
      <c r="X44" s="60"/>
    </row>
    <row r="45" spans="1:24" x14ac:dyDescent="0.2">
      <c r="A45" s="60"/>
      <c r="B45" s="57"/>
      <c r="C45" s="113">
        <f t="shared" si="0"/>
        <v>0</v>
      </c>
      <c r="D45" s="49"/>
      <c r="E45" s="49"/>
      <c r="F45" s="49"/>
      <c r="G45" s="56"/>
      <c r="H45" s="105"/>
      <c r="I45" s="55"/>
      <c r="J45" s="114"/>
      <c r="K45" s="114"/>
      <c r="L45" s="117"/>
      <c r="M45" s="122"/>
      <c r="N45" s="123"/>
      <c r="O45" s="54"/>
      <c r="P45" s="58"/>
      <c r="Q45" s="54"/>
      <c r="R45" s="59"/>
      <c r="S45" s="54"/>
      <c r="T45" s="55"/>
      <c r="U45" s="55"/>
      <c r="V45" s="58"/>
      <c r="W45" s="60"/>
      <c r="X45" s="60"/>
    </row>
    <row r="46" spans="1:24" x14ac:dyDescent="0.2">
      <c r="A46" s="60"/>
      <c r="B46" s="57"/>
      <c r="C46" s="113">
        <f t="shared" si="0"/>
        <v>0</v>
      </c>
      <c r="D46" s="49"/>
      <c r="E46" s="49"/>
      <c r="F46" s="49"/>
      <c r="G46" s="56"/>
      <c r="H46" s="105"/>
      <c r="I46" s="55"/>
      <c r="J46" s="114"/>
      <c r="K46" s="114"/>
      <c r="L46" s="117"/>
      <c r="M46" s="122"/>
      <c r="N46" s="123"/>
      <c r="O46" s="54"/>
      <c r="P46" s="58"/>
      <c r="Q46" s="54"/>
      <c r="R46" s="59"/>
      <c r="S46" s="54"/>
      <c r="T46" s="55"/>
      <c r="U46" s="55"/>
      <c r="V46" s="58"/>
      <c r="W46" s="60"/>
      <c r="X46" s="60"/>
    </row>
    <row r="47" spans="1:24" x14ac:dyDescent="0.2">
      <c r="A47" s="60"/>
      <c r="B47" s="57"/>
      <c r="C47" s="113">
        <f t="shared" si="0"/>
        <v>0</v>
      </c>
      <c r="D47" s="49"/>
      <c r="E47" s="49"/>
      <c r="F47" s="49"/>
      <c r="G47" s="56"/>
      <c r="H47" s="105"/>
      <c r="I47" s="55"/>
      <c r="J47" s="114"/>
      <c r="K47" s="114"/>
      <c r="L47" s="117"/>
      <c r="M47" s="122"/>
      <c r="N47" s="123"/>
      <c r="O47" s="54"/>
      <c r="P47" s="58"/>
      <c r="Q47" s="54"/>
      <c r="R47" s="59"/>
      <c r="S47" s="54"/>
      <c r="T47" s="55"/>
      <c r="U47" s="55"/>
      <c r="V47" s="58"/>
      <c r="W47" s="60"/>
      <c r="X47" s="60"/>
    </row>
    <row r="48" spans="1:24" x14ac:dyDescent="0.2">
      <c r="A48" s="60"/>
      <c r="B48" s="57"/>
      <c r="C48" s="113">
        <f t="shared" si="0"/>
        <v>0</v>
      </c>
      <c r="D48" s="49"/>
      <c r="E48" s="49"/>
      <c r="F48" s="49"/>
      <c r="G48" s="56"/>
      <c r="H48" s="105"/>
      <c r="I48" s="55"/>
      <c r="J48" s="114"/>
      <c r="K48" s="114"/>
      <c r="L48" s="117"/>
      <c r="M48" s="122"/>
      <c r="N48" s="123"/>
      <c r="O48" s="54"/>
      <c r="P48" s="58"/>
      <c r="Q48" s="54"/>
      <c r="R48" s="59"/>
      <c r="S48" s="54"/>
      <c r="T48" s="55"/>
      <c r="U48" s="55"/>
      <c r="V48" s="58"/>
      <c r="W48" s="60"/>
      <c r="X48" s="60"/>
    </row>
    <row r="49" spans="1:24" x14ac:dyDescent="0.2">
      <c r="A49" s="60"/>
      <c r="B49" s="57"/>
      <c r="C49" s="113">
        <f t="shared" si="0"/>
        <v>0</v>
      </c>
      <c r="D49" s="49"/>
      <c r="E49" s="49"/>
      <c r="F49" s="49"/>
      <c r="G49" s="56"/>
      <c r="H49" s="105"/>
      <c r="I49" s="55"/>
      <c r="J49" s="114"/>
      <c r="K49" s="114"/>
      <c r="L49" s="117"/>
      <c r="M49" s="122"/>
      <c r="N49" s="123"/>
      <c r="O49" s="54"/>
      <c r="P49" s="58"/>
      <c r="Q49" s="54"/>
      <c r="R49" s="59"/>
      <c r="S49" s="54"/>
      <c r="T49" s="55"/>
      <c r="U49" s="55"/>
      <c r="V49" s="58"/>
      <c r="W49" s="60"/>
      <c r="X49" s="60"/>
    </row>
    <row r="50" spans="1:24" x14ac:dyDescent="0.2">
      <c r="A50" s="60"/>
      <c r="B50" s="57"/>
      <c r="C50" s="113">
        <f t="shared" si="0"/>
        <v>0</v>
      </c>
      <c r="D50" s="49"/>
      <c r="E50" s="49"/>
      <c r="F50" s="49"/>
      <c r="G50" s="56"/>
      <c r="H50" s="105"/>
      <c r="I50" s="55"/>
      <c r="J50" s="114"/>
      <c r="K50" s="114"/>
      <c r="L50" s="117"/>
      <c r="M50" s="122"/>
      <c r="N50" s="123"/>
      <c r="O50" s="54"/>
      <c r="P50" s="58"/>
      <c r="Q50" s="54"/>
      <c r="R50" s="59"/>
      <c r="S50" s="54"/>
      <c r="T50" s="55"/>
      <c r="U50" s="55"/>
      <c r="V50" s="58"/>
      <c r="W50" s="60"/>
      <c r="X50" s="60"/>
    </row>
    <row r="51" spans="1:24" x14ac:dyDescent="0.2">
      <c r="A51" s="60"/>
      <c r="B51" s="57"/>
      <c r="C51" s="113">
        <f t="shared" si="0"/>
        <v>0</v>
      </c>
      <c r="D51" s="49"/>
      <c r="E51" s="49"/>
      <c r="F51" s="49"/>
      <c r="G51" s="56"/>
      <c r="H51" s="105"/>
      <c r="I51" s="55"/>
      <c r="J51" s="114"/>
      <c r="K51" s="114"/>
      <c r="L51" s="117"/>
      <c r="M51" s="122"/>
      <c r="N51" s="123"/>
      <c r="O51" s="54"/>
      <c r="P51" s="58"/>
      <c r="Q51" s="54"/>
      <c r="R51" s="59"/>
      <c r="S51" s="54"/>
      <c r="T51" s="55"/>
      <c r="U51" s="55"/>
      <c r="V51" s="58"/>
      <c r="W51" s="60"/>
      <c r="X51" s="60"/>
    </row>
    <row r="52" spans="1:24" x14ac:dyDescent="0.2">
      <c r="A52" s="60"/>
      <c r="B52" s="57"/>
      <c r="C52" s="113">
        <f t="shared" si="0"/>
        <v>0</v>
      </c>
      <c r="D52" s="49"/>
      <c r="E52" s="49"/>
      <c r="F52" s="49"/>
      <c r="G52" s="56"/>
      <c r="H52" s="105"/>
      <c r="I52" s="55"/>
      <c r="J52" s="114"/>
      <c r="K52" s="114"/>
      <c r="L52" s="117"/>
      <c r="M52" s="122"/>
      <c r="N52" s="123"/>
      <c r="O52" s="54"/>
      <c r="P52" s="58"/>
      <c r="Q52" s="54"/>
      <c r="R52" s="59"/>
      <c r="S52" s="54"/>
      <c r="T52" s="55"/>
      <c r="U52" s="55"/>
      <c r="V52" s="58"/>
      <c r="W52" s="60"/>
      <c r="X52" s="60"/>
    </row>
    <row r="53" spans="1:24" x14ac:dyDescent="0.2">
      <c r="A53" s="60"/>
      <c r="B53" s="57"/>
      <c r="C53" s="113">
        <f t="shared" si="0"/>
        <v>0</v>
      </c>
      <c r="D53" s="49"/>
      <c r="E53" s="49"/>
      <c r="F53" s="49"/>
      <c r="G53" s="56"/>
      <c r="H53" s="105"/>
      <c r="I53" s="55"/>
      <c r="J53" s="114"/>
      <c r="K53" s="114"/>
      <c r="L53" s="117"/>
      <c r="M53" s="122"/>
      <c r="N53" s="123"/>
      <c r="O53" s="54"/>
      <c r="P53" s="58"/>
      <c r="Q53" s="54"/>
      <c r="R53" s="59"/>
      <c r="S53" s="54"/>
      <c r="T53" s="55"/>
      <c r="U53" s="55"/>
      <c r="V53" s="58"/>
      <c r="W53" s="60"/>
      <c r="X53" s="60"/>
    </row>
    <row r="54" spans="1:24" x14ac:dyDescent="0.2">
      <c r="A54" s="60"/>
      <c r="B54" s="57"/>
      <c r="C54" s="113">
        <f t="shared" si="0"/>
        <v>0</v>
      </c>
      <c r="D54" s="49"/>
      <c r="E54" s="49"/>
      <c r="F54" s="49"/>
      <c r="G54" s="56"/>
      <c r="H54" s="105"/>
      <c r="I54" s="55"/>
      <c r="J54" s="114"/>
      <c r="K54" s="114"/>
      <c r="L54" s="117"/>
      <c r="M54" s="122"/>
      <c r="N54" s="123"/>
      <c r="O54" s="54"/>
      <c r="P54" s="58"/>
      <c r="Q54" s="54"/>
      <c r="R54" s="59"/>
      <c r="S54" s="54"/>
      <c r="T54" s="55"/>
      <c r="U54" s="55"/>
      <c r="V54" s="58"/>
      <c r="W54" s="60"/>
      <c r="X54" s="60"/>
    </row>
    <row r="55" spans="1:24" x14ac:dyDescent="0.2">
      <c r="A55" s="60"/>
      <c r="B55" s="57"/>
      <c r="C55" s="113">
        <f t="shared" si="0"/>
        <v>0</v>
      </c>
      <c r="D55" s="49"/>
      <c r="E55" s="49"/>
      <c r="F55" s="49"/>
      <c r="G55" s="56"/>
      <c r="H55" s="105"/>
      <c r="I55" s="55"/>
      <c r="J55" s="114"/>
      <c r="K55" s="114"/>
      <c r="L55" s="117"/>
      <c r="M55" s="122"/>
      <c r="N55" s="123"/>
      <c r="O55" s="54"/>
      <c r="P55" s="58"/>
      <c r="Q55" s="54"/>
      <c r="R55" s="59"/>
      <c r="S55" s="54"/>
      <c r="T55" s="55"/>
      <c r="U55" s="55"/>
      <c r="V55" s="58"/>
      <c r="W55" s="60"/>
      <c r="X55" s="60"/>
    </row>
    <row r="56" spans="1:24" x14ac:dyDescent="0.2">
      <c r="A56" s="60"/>
      <c r="B56" s="57"/>
      <c r="C56" s="113">
        <f t="shared" si="0"/>
        <v>0</v>
      </c>
      <c r="D56" s="49"/>
      <c r="E56" s="49"/>
      <c r="F56" s="49"/>
      <c r="G56" s="56"/>
      <c r="H56" s="105"/>
      <c r="I56" s="55"/>
      <c r="J56" s="114"/>
      <c r="K56" s="114"/>
      <c r="L56" s="117"/>
      <c r="M56" s="122"/>
      <c r="N56" s="123"/>
      <c r="O56" s="54"/>
      <c r="P56" s="58"/>
      <c r="Q56" s="54"/>
      <c r="R56" s="59"/>
      <c r="S56" s="54"/>
      <c r="T56" s="55"/>
      <c r="U56" s="55"/>
      <c r="V56" s="58"/>
      <c r="W56" s="60"/>
      <c r="X56" s="60"/>
    </row>
    <row r="57" spans="1:24" x14ac:dyDescent="0.2">
      <c r="A57" s="60"/>
      <c r="B57" s="57"/>
      <c r="C57" s="113">
        <f t="shared" si="0"/>
        <v>0</v>
      </c>
      <c r="D57" s="49"/>
      <c r="E57" s="49"/>
      <c r="F57" s="49"/>
      <c r="G57" s="56"/>
      <c r="H57" s="105"/>
      <c r="I57" s="55"/>
      <c r="J57" s="114"/>
      <c r="K57" s="114"/>
      <c r="L57" s="117"/>
      <c r="M57" s="122"/>
      <c r="N57" s="123"/>
      <c r="O57" s="54"/>
      <c r="P57" s="58"/>
      <c r="Q57" s="54"/>
      <c r="R57" s="59"/>
      <c r="S57" s="54"/>
      <c r="T57" s="55"/>
      <c r="U57" s="55"/>
      <c r="V57" s="58"/>
      <c r="W57" s="60"/>
      <c r="X57" s="60"/>
    </row>
    <row r="58" spans="1:24" x14ac:dyDescent="0.2">
      <c r="A58" s="61"/>
      <c r="B58" s="65"/>
      <c r="C58" s="113">
        <f t="shared" si="0"/>
        <v>0</v>
      </c>
      <c r="D58" s="49"/>
      <c r="E58" s="129"/>
      <c r="F58" s="129"/>
      <c r="G58" s="64"/>
      <c r="H58" s="106"/>
      <c r="I58" s="55"/>
      <c r="J58" s="115"/>
      <c r="K58" s="115"/>
      <c r="L58" s="118"/>
      <c r="M58" s="124"/>
      <c r="N58" s="125"/>
      <c r="O58" s="62"/>
      <c r="P58" s="66"/>
      <c r="Q58" s="62"/>
      <c r="R58" s="67"/>
      <c r="S58" s="62"/>
      <c r="T58" s="63"/>
      <c r="U58" s="63"/>
      <c r="V58" s="66"/>
      <c r="W58" s="60"/>
      <c r="X58" s="60"/>
    </row>
    <row r="59" spans="1:24" x14ac:dyDescent="0.2">
      <c r="A59" s="61"/>
      <c r="B59" s="65"/>
      <c r="C59" s="113">
        <f t="shared" si="0"/>
        <v>0</v>
      </c>
      <c r="D59" s="49"/>
      <c r="E59" s="129"/>
      <c r="F59" s="129"/>
      <c r="G59" s="64"/>
      <c r="H59" s="106"/>
      <c r="I59" s="55"/>
      <c r="J59" s="115"/>
      <c r="K59" s="115"/>
      <c r="L59" s="118"/>
      <c r="M59" s="124"/>
      <c r="N59" s="125"/>
      <c r="O59" s="62"/>
      <c r="P59" s="66"/>
      <c r="Q59" s="62"/>
      <c r="R59" s="67"/>
      <c r="S59" s="62"/>
      <c r="T59" s="63"/>
      <c r="U59" s="63"/>
      <c r="V59" s="66"/>
      <c r="W59" s="60"/>
      <c r="X59" s="60"/>
    </row>
    <row r="60" spans="1:24" x14ac:dyDescent="0.2">
      <c r="A60" s="68"/>
      <c r="B60" s="73"/>
      <c r="C60" s="113">
        <f t="shared" si="0"/>
        <v>0</v>
      </c>
      <c r="D60" s="71"/>
      <c r="E60" s="71"/>
      <c r="F60" s="71"/>
      <c r="G60" s="72"/>
      <c r="H60" s="107"/>
      <c r="I60" s="55"/>
      <c r="J60" s="116"/>
      <c r="K60" s="116"/>
      <c r="L60" s="119"/>
      <c r="M60" s="126"/>
      <c r="N60" s="127"/>
      <c r="O60" s="69"/>
      <c r="P60" s="74"/>
      <c r="Q60" s="69"/>
      <c r="R60" s="75"/>
      <c r="S60" s="69"/>
      <c r="T60" s="70"/>
      <c r="U60" s="70"/>
      <c r="V60" s="74"/>
      <c r="W60" s="68"/>
      <c r="X60" s="68"/>
    </row>
  </sheetData>
  <sheetProtection formatCells="0" formatColumns="0" formatRows="0" insertColumns="0" insertRows="0" deleteColumns="0" deleteRows="0" sort="0"/>
  <mergeCells count="23">
    <mergeCell ref="G1:J1"/>
    <mergeCell ref="G6:H6"/>
    <mergeCell ref="G7:H7"/>
    <mergeCell ref="G8:H8"/>
    <mergeCell ref="I3:L3"/>
    <mergeCell ref="I2:L2"/>
    <mergeCell ref="O11:V11"/>
    <mergeCell ref="A1:E1"/>
    <mergeCell ref="G2:H2"/>
    <mergeCell ref="G3:H3"/>
    <mergeCell ref="G4:H4"/>
    <mergeCell ref="I8:L8"/>
    <mergeCell ref="I7:L7"/>
    <mergeCell ref="I6:L6"/>
    <mergeCell ref="I5:L5"/>
    <mergeCell ref="B5:E5"/>
    <mergeCell ref="G5:H5"/>
    <mergeCell ref="B4:E4"/>
    <mergeCell ref="B3:E3"/>
    <mergeCell ref="B2:E2"/>
    <mergeCell ref="B8:E8"/>
    <mergeCell ref="B7:E7"/>
    <mergeCell ref="B6:E6"/>
  </mergeCells>
  <dataValidations count="7">
    <dataValidation type="list" allowBlank="1" showInputMessage="1" showErrorMessage="1" sqref="G11">
      <formula1>size</formula1>
    </dataValidation>
    <dataValidation type="list" allowBlank="1" showInputMessage="1" showErrorMessage="1" sqref="A19:A28">
      <formula1>Gas</formula1>
    </dataValidation>
    <dataValidation type="list" allowBlank="1" showInputMessage="1" showErrorMessage="1" sqref="A33:A60">
      <formula1>TVL</formula1>
    </dataValidation>
    <dataValidation type="list" allowBlank="1" showInputMessage="1" showErrorMessage="1" sqref="I3">
      <formula1>bldg</formula1>
    </dataValidation>
    <dataValidation type="list" allowBlank="1" showInputMessage="1" showErrorMessage="1" sqref="I4:L4">
      <formula1>scope</formula1>
    </dataValidation>
    <dataValidation type="list" allowBlank="1" showInputMessage="1" showErrorMessage="1" sqref="I8">
      <formula1>finish</formula1>
    </dataValidation>
    <dataValidation type="list" allowBlank="1" showInputMessage="1" showErrorMessage="1" sqref="I7">
      <formula1>stat</formula1>
    </dataValidation>
  </dataValidations>
  <pageMargins left="0.25" right="0.25" top="0.75" bottom="0.75" header="0.3" footer="0.3"/>
  <pageSetup paperSize="9" scale="5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zoomScalePageLayoutView="125" workbookViewId="0">
      <pane xSplit="4" ySplit="3" topLeftCell="E4" activePane="bottomRight" state="frozenSplit"/>
      <selection pane="topRight" activeCell="D1" sqref="D1"/>
      <selection pane="bottomLeft" activeCell="A4" sqref="A4"/>
      <selection pane="bottomRight" activeCell="D14" sqref="D14"/>
    </sheetView>
  </sheetViews>
  <sheetFormatPr defaultColWidth="8.85546875" defaultRowHeight="15" x14ac:dyDescent="0.25"/>
  <cols>
    <col min="1" max="1" width="4.42578125" customWidth="1"/>
    <col min="2" max="2" width="15.42578125" style="1" bestFit="1" customWidth="1"/>
    <col min="3" max="3" width="8.85546875" style="1"/>
    <col min="4" max="4" width="44.85546875" style="1" customWidth="1"/>
    <col min="5" max="5" width="10.42578125" style="1" customWidth="1"/>
    <col min="6" max="6" width="10.28515625" customWidth="1"/>
    <col min="7" max="7" width="13" customWidth="1"/>
    <col min="15" max="15" width="11.28515625" customWidth="1"/>
    <col min="16" max="16" width="13" customWidth="1"/>
    <col min="17" max="17" width="44" customWidth="1"/>
  </cols>
  <sheetData>
    <row r="1" spans="1:17" ht="15" customHeight="1" x14ac:dyDescent="0.25">
      <c r="B1" s="150" t="s">
        <v>164</v>
      </c>
      <c r="C1" s="151"/>
      <c r="D1" s="151"/>
      <c r="E1" s="80"/>
      <c r="F1" s="80"/>
      <c r="G1" s="81"/>
      <c r="H1" s="152" t="s">
        <v>165</v>
      </c>
      <c r="I1" s="152"/>
      <c r="J1" s="152"/>
      <c r="K1" s="152"/>
      <c r="L1" s="152"/>
      <c r="M1" s="152"/>
      <c r="N1" s="152"/>
      <c r="O1" s="82"/>
      <c r="P1" s="99"/>
      <c r="Q1" s="100"/>
    </row>
    <row r="2" spans="1:17" ht="16.5" customHeight="1" x14ac:dyDescent="0.25">
      <c r="B2" s="166" t="s">
        <v>172</v>
      </c>
      <c r="C2" s="164" t="s">
        <v>170</v>
      </c>
      <c r="D2" s="164" t="s">
        <v>171</v>
      </c>
      <c r="E2" s="153" t="s">
        <v>175</v>
      </c>
      <c r="F2" s="153" t="s">
        <v>166</v>
      </c>
      <c r="G2" s="168" t="s">
        <v>173</v>
      </c>
      <c r="H2" s="155" t="s">
        <v>167</v>
      </c>
      <c r="I2" s="155"/>
      <c r="J2" s="155"/>
      <c r="K2" s="155"/>
      <c r="L2" s="156" t="s">
        <v>4</v>
      </c>
      <c r="M2" s="158" t="s">
        <v>168</v>
      </c>
      <c r="N2" s="160" t="s">
        <v>5</v>
      </c>
      <c r="O2" s="170" t="s">
        <v>174</v>
      </c>
      <c r="P2" s="172" t="s">
        <v>169</v>
      </c>
      <c r="Q2" s="162" t="s">
        <v>152</v>
      </c>
    </row>
    <row r="3" spans="1:17" ht="86.25" customHeight="1" x14ac:dyDescent="0.25">
      <c r="B3" s="167"/>
      <c r="C3" s="165"/>
      <c r="D3" s="165"/>
      <c r="E3" s="154"/>
      <c r="F3" s="154"/>
      <c r="G3" s="169"/>
      <c r="H3" s="97" t="s">
        <v>0</v>
      </c>
      <c r="I3" s="97" t="s">
        <v>1</v>
      </c>
      <c r="J3" s="97" t="s">
        <v>2</v>
      </c>
      <c r="K3" s="97" t="s">
        <v>3</v>
      </c>
      <c r="L3" s="157"/>
      <c r="M3" s="159"/>
      <c r="N3" s="161"/>
      <c r="O3" s="171"/>
      <c r="P3" s="173"/>
      <c r="Q3" s="163" t="s">
        <v>152</v>
      </c>
    </row>
    <row r="4" spans="1:17" x14ac:dyDescent="0.25">
      <c r="A4">
        <v>1</v>
      </c>
      <c r="B4" s="89"/>
      <c r="C4" s="90"/>
      <c r="D4" s="91"/>
      <c r="E4" s="92"/>
      <c r="F4" s="93">
        <f>SUM(E4:E28)</f>
        <v>0</v>
      </c>
      <c r="G4" s="94"/>
      <c r="H4" s="95"/>
      <c r="I4" s="95"/>
      <c r="J4" s="95"/>
      <c r="K4" s="95"/>
      <c r="L4" s="96"/>
      <c r="M4" s="95"/>
      <c r="N4" s="95"/>
      <c r="O4" s="111">
        <f>SUM(H4:N4)</f>
        <v>0</v>
      </c>
      <c r="P4" s="98"/>
      <c r="Q4" s="21"/>
    </row>
    <row r="5" spans="1:17" x14ac:dyDescent="0.25">
      <c r="A5">
        <v>2</v>
      </c>
      <c r="B5" s="83"/>
      <c r="C5" s="77"/>
      <c r="D5" s="78"/>
      <c r="E5" s="86"/>
      <c r="F5" s="88"/>
      <c r="G5" s="87"/>
      <c r="H5" s="85"/>
      <c r="I5" s="85"/>
      <c r="J5" s="85"/>
      <c r="K5" s="85"/>
      <c r="L5" s="20"/>
      <c r="M5" s="85"/>
      <c r="N5" s="85"/>
      <c r="O5" s="111">
        <f t="shared" ref="O5:O28" si="0">SUM(H5:N5)</f>
        <v>0</v>
      </c>
      <c r="P5" s="98"/>
      <c r="Q5" s="21"/>
    </row>
    <row r="6" spans="1:17" x14ac:dyDescent="0.25">
      <c r="A6">
        <v>3</v>
      </c>
      <c r="B6" s="83"/>
      <c r="C6" s="77"/>
      <c r="D6" s="79"/>
      <c r="E6" s="86"/>
      <c r="F6" s="88"/>
      <c r="G6" s="87"/>
      <c r="H6" s="85"/>
      <c r="I6" s="85"/>
      <c r="J6" s="85"/>
      <c r="K6" s="85"/>
      <c r="L6" s="20"/>
      <c r="M6" s="85"/>
      <c r="N6" s="85"/>
      <c r="O6" s="111">
        <f t="shared" si="0"/>
        <v>0</v>
      </c>
      <c r="P6" s="98"/>
      <c r="Q6" s="21"/>
    </row>
    <row r="7" spans="1:17" x14ac:dyDescent="0.25">
      <c r="A7">
        <v>4</v>
      </c>
      <c r="B7" s="83"/>
      <c r="C7" s="77"/>
      <c r="D7" s="78"/>
      <c r="E7" s="86"/>
      <c r="F7" s="88"/>
      <c r="G7" s="87"/>
      <c r="H7" s="85"/>
      <c r="I7" s="85"/>
      <c r="J7" s="85"/>
      <c r="K7" s="85"/>
      <c r="L7" s="20"/>
      <c r="M7" s="85"/>
      <c r="N7" s="85"/>
      <c r="O7" s="111">
        <f t="shared" si="0"/>
        <v>0</v>
      </c>
      <c r="P7" s="98"/>
      <c r="Q7" s="21"/>
    </row>
    <row r="8" spans="1:17" x14ac:dyDescent="0.25">
      <c r="A8">
        <v>5</v>
      </c>
      <c r="B8" s="83"/>
      <c r="C8" s="77"/>
      <c r="D8" s="79"/>
      <c r="E8" s="86"/>
      <c r="F8" s="88"/>
      <c r="G8" s="87"/>
      <c r="H8" s="85"/>
      <c r="I8" s="85"/>
      <c r="J8" s="85"/>
      <c r="K8" s="85"/>
      <c r="L8" s="20"/>
      <c r="M8" s="85"/>
      <c r="N8" s="85"/>
      <c r="O8" s="111">
        <f t="shared" si="0"/>
        <v>0</v>
      </c>
      <c r="P8" s="98"/>
      <c r="Q8" s="21"/>
    </row>
    <row r="9" spans="1:17" x14ac:dyDescent="0.25">
      <c r="A9">
        <v>6</v>
      </c>
      <c r="B9" s="83"/>
      <c r="C9" s="77"/>
      <c r="D9" s="78"/>
      <c r="E9" s="86"/>
      <c r="F9" s="88"/>
      <c r="G9" s="87"/>
      <c r="H9" s="85"/>
      <c r="I9" s="85"/>
      <c r="J9" s="85"/>
      <c r="K9" s="85"/>
      <c r="L9" s="20"/>
      <c r="M9" s="85"/>
      <c r="N9" s="85"/>
      <c r="O9" s="111">
        <f t="shared" si="0"/>
        <v>0</v>
      </c>
      <c r="P9" s="98"/>
      <c r="Q9" s="21"/>
    </row>
    <row r="10" spans="1:17" x14ac:dyDescent="0.25">
      <c r="A10">
        <v>7</v>
      </c>
      <c r="B10" s="83"/>
      <c r="C10" s="77"/>
      <c r="D10" s="79"/>
      <c r="E10" s="86"/>
      <c r="F10" s="88"/>
      <c r="G10" s="87"/>
      <c r="H10" s="85"/>
      <c r="I10" s="85"/>
      <c r="J10" s="85"/>
      <c r="K10" s="85"/>
      <c r="L10" s="20"/>
      <c r="M10" s="85"/>
      <c r="N10" s="85"/>
      <c r="O10" s="111">
        <f t="shared" si="0"/>
        <v>0</v>
      </c>
      <c r="P10" s="98"/>
      <c r="Q10" s="21"/>
    </row>
    <row r="11" spans="1:17" x14ac:dyDescent="0.25">
      <c r="A11">
        <v>8</v>
      </c>
      <c r="B11" s="83"/>
      <c r="C11" s="77"/>
      <c r="D11" s="78"/>
      <c r="E11" s="86"/>
      <c r="F11" s="84"/>
      <c r="G11" s="87"/>
      <c r="H11" s="85"/>
      <c r="I11" s="85"/>
      <c r="J11" s="85"/>
      <c r="K11" s="85"/>
      <c r="L11" s="20"/>
      <c r="M11" s="85"/>
      <c r="N11" s="85"/>
      <c r="O11" s="111">
        <f t="shared" si="0"/>
        <v>0</v>
      </c>
      <c r="P11" s="98"/>
      <c r="Q11" s="21"/>
    </row>
    <row r="12" spans="1:17" x14ac:dyDescent="0.25">
      <c r="A12">
        <v>9</v>
      </c>
      <c r="B12" s="83"/>
      <c r="C12" s="77"/>
      <c r="D12" s="78"/>
      <c r="E12" s="86"/>
      <c r="F12" s="84"/>
      <c r="G12" s="87"/>
      <c r="H12" s="85"/>
      <c r="I12" s="85"/>
      <c r="J12" s="85"/>
      <c r="K12" s="85"/>
      <c r="L12" s="20"/>
      <c r="M12" s="85"/>
      <c r="N12" s="85"/>
      <c r="O12" s="111">
        <f t="shared" si="0"/>
        <v>0</v>
      </c>
      <c r="P12" s="98"/>
      <c r="Q12" s="21"/>
    </row>
    <row r="13" spans="1:17" x14ac:dyDescent="0.25">
      <c r="A13">
        <v>10</v>
      </c>
      <c r="B13" s="83"/>
      <c r="C13" s="77"/>
      <c r="D13" s="78"/>
      <c r="E13" s="86"/>
      <c r="F13" s="84"/>
      <c r="G13" s="87"/>
      <c r="H13" s="85"/>
      <c r="I13" s="85"/>
      <c r="J13" s="85"/>
      <c r="K13" s="85"/>
      <c r="L13" s="20"/>
      <c r="M13" s="85"/>
      <c r="N13" s="85"/>
      <c r="O13" s="111">
        <f t="shared" si="0"/>
        <v>0</v>
      </c>
      <c r="P13" s="98"/>
      <c r="Q13" s="21"/>
    </row>
    <row r="14" spans="1:17" x14ac:dyDescent="0.25">
      <c r="A14">
        <v>11</v>
      </c>
      <c r="B14" s="83"/>
      <c r="C14" s="77"/>
      <c r="D14" s="78"/>
      <c r="E14" s="86"/>
      <c r="F14" s="84"/>
      <c r="G14" s="87"/>
      <c r="H14" s="85"/>
      <c r="I14" s="85"/>
      <c r="J14" s="85"/>
      <c r="K14" s="85"/>
      <c r="L14" s="20"/>
      <c r="M14" s="85"/>
      <c r="N14" s="85"/>
      <c r="O14" s="111">
        <f t="shared" si="0"/>
        <v>0</v>
      </c>
      <c r="P14" s="98"/>
      <c r="Q14" s="21"/>
    </row>
    <row r="15" spans="1:17" x14ac:dyDescent="0.25">
      <c r="A15">
        <v>12</v>
      </c>
      <c r="B15" s="83"/>
      <c r="C15" s="77"/>
      <c r="D15" s="78"/>
      <c r="E15" s="86"/>
      <c r="F15" s="84"/>
      <c r="G15" s="87"/>
      <c r="H15" s="85"/>
      <c r="I15" s="85"/>
      <c r="J15" s="85"/>
      <c r="K15" s="85"/>
      <c r="L15" s="20"/>
      <c r="M15" s="85"/>
      <c r="N15" s="85"/>
      <c r="O15" s="111">
        <f t="shared" si="0"/>
        <v>0</v>
      </c>
      <c r="P15" s="98"/>
      <c r="Q15" s="21"/>
    </row>
    <row r="16" spans="1:17" x14ac:dyDescent="0.25">
      <c r="A16">
        <v>13</v>
      </c>
      <c r="B16" s="83"/>
      <c r="C16" s="77"/>
      <c r="D16" s="78"/>
      <c r="E16" s="86"/>
      <c r="F16" s="84"/>
      <c r="G16" s="87"/>
      <c r="H16" s="85"/>
      <c r="I16" s="85"/>
      <c r="J16" s="85"/>
      <c r="K16" s="85"/>
      <c r="L16" s="20"/>
      <c r="M16" s="85"/>
      <c r="N16" s="85"/>
      <c r="O16" s="111">
        <f t="shared" si="0"/>
        <v>0</v>
      </c>
      <c r="P16" s="98"/>
      <c r="Q16" s="21"/>
    </row>
    <row r="17" spans="1:17" x14ac:dyDescent="0.25">
      <c r="A17">
        <v>14</v>
      </c>
      <c r="B17" s="83"/>
      <c r="C17" s="77"/>
      <c r="D17" s="78"/>
      <c r="E17" s="86"/>
      <c r="F17" s="84"/>
      <c r="G17" s="87"/>
      <c r="H17" s="85"/>
      <c r="I17" s="85"/>
      <c r="J17" s="85"/>
      <c r="K17" s="85"/>
      <c r="L17" s="20"/>
      <c r="M17" s="85"/>
      <c r="N17" s="85"/>
      <c r="O17" s="111">
        <f t="shared" si="0"/>
        <v>0</v>
      </c>
      <c r="P17" s="98"/>
      <c r="Q17" s="21"/>
    </row>
    <row r="18" spans="1:17" x14ac:dyDescent="0.25">
      <c r="A18">
        <v>15</v>
      </c>
      <c r="B18" s="83"/>
      <c r="C18" s="77"/>
      <c r="D18" s="79"/>
      <c r="E18" s="86"/>
      <c r="F18" s="84"/>
      <c r="G18" s="87"/>
      <c r="H18" s="85"/>
      <c r="I18" s="85"/>
      <c r="J18" s="85"/>
      <c r="K18" s="85"/>
      <c r="L18" s="20"/>
      <c r="M18" s="85"/>
      <c r="N18" s="85"/>
      <c r="O18" s="111">
        <f t="shared" si="0"/>
        <v>0</v>
      </c>
      <c r="P18" s="98"/>
      <c r="Q18" s="21"/>
    </row>
    <row r="19" spans="1:17" x14ac:dyDescent="0.25">
      <c r="A19">
        <v>16</v>
      </c>
      <c r="B19" s="83"/>
      <c r="C19" s="77"/>
      <c r="D19" s="78"/>
      <c r="E19" s="86"/>
      <c r="F19" s="84"/>
      <c r="G19" s="87"/>
      <c r="H19" s="85"/>
      <c r="I19" s="85"/>
      <c r="J19" s="85"/>
      <c r="K19" s="85"/>
      <c r="L19" s="20"/>
      <c r="M19" s="85"/>
      <c r="N19" s="85"/>
      <c r="O19" s="111">
        <f t="shared" si="0"/>
        <v>0</v>
      </c>
      <c r="P19" s="98"/>
      <c r="Q19" s="21"/>
    </row>
    <row r="20" spans="1:17" x14ac:dyDescent="0.25">
      <c r="A20">
        <v>17</v>
      </c>
      <c r="B20" s="83"/>
      <c r="C20" s="77"/>
      <c r="D20" s="78"/>
      <c r="E20" s="86"/>
      <c r="F20" s="84"/>
      <c r="G20" s="87"/>
      <c r="H20" s="85"/>
      <c r="I20" s="85"/>
      <c r="J20" s="85"/>
      <c r="K20" s="85"/>
      <c r="L20" s="20"/>
      <c r="M20" s="85"/>
      <c r="N20" s="85"/>
      <c r="O20" s="111">
        <f t="shared" si="0"/>
        <v>0</v>
      </c>
      <c r="P20" s="98"/>
      <c r="Q20" s="21"/>
    </row>
    <row r="21" spans="1:17" x14ac:dyDescent="0.25">
      <c r="A21">
        <v>18</v>
      </c>
      <c r="B21" s="83"/>
      <c r="C21" s="77"/>
      <c r="D21" s="78"/>
      <c r="E21" s="86"/>
      <c r="F21" s="84"/>
      <c r="G21" s="87"/>
      <c r="H21" s="85"/>
      <c r="I21" s="85"/>
      <c r="J21" s="85"/>
      <c r="K21" s="85"/>
      <c r="L21" s="20"/>
      <c r="M21" s="85"/>
      <c r="N21" s="85"/>
      <c r="O21" s="111">
        <f t="shared" si="0"/>
        <v>0</v>
      </c>
      <c r="P21" s="98"/>
      <c r="Q21" s="21"/>
    </row>
    <row r="22" spans="1:17" x14ac:dyDescent="0.25">
      <c r="A22">
        <v>19</v>
      </c>
      <c r="B22" s="83"/>
      <c r="C22" s="77"/>
      <c r="D22" s="78"/>
      <c r="E22" s="86"/>
      <c r="F22" s="84"/>
      <c r="G22" s="87"/>
      <c r="H22" s="85"/>
      <c r="I22" s="85"/>
      <c r="J22" s="85"/>
      <c r="K22" s="85"/>
      <c r="L22" s="20"/>
      <c r="M22" s="85"/>
      <c r="N22" s="85"/>
      <c r="O22" s="111">
        <f t="shared" si="0"/>
        <v>0</v>
      </c>
      <c r="P22" s="98"/>
      <c r="Q22" s="21"/>
    </row>
    <row r="23" spans="1:17" x14ac:dyDescent="0.25">
      <c r="A23">
        <v>20</v>
      </c>
      <c r="B23" s="83"/>
      <c r="C23" s="77"/>
      <c r="D23" s="78"/>
      <c r="E23" s="86"/>
      <c r="F23" s="84"/>
      <c r="G23" s="87"/>
      <c r="H23" s="85"/>
      <c r="I23" s="85"/>
      <c r="J23" s="85"/>
      <c r="K23" s="85"/>
      <c r="L23" s="20"/>
      <c r="M23" s="85"/>
      <c r="N23" s="85"/>
      <c r="O23" s="111">
        <f t="shared" si="0"/>
        <v>0</v>
      </c>
      <c r="P23" s="98"/>
      <c r="Q23" s="21"/>
    </row>
    <row r="24" spans="1:17" x14ac:dyDescent="0.25">
      <c r="A24">
        <v>21</v>
      </c>
      <c r="B24" s="83"/>
      <c r="C24" s="77"/>
      <c r="D24" s="78"/>
      <c r="E24" s="86"/>
      <c r="F24" s="84"/>
      <c r="G24" s="87"/>
      <c r="H24" s="85"/>
      <c r="I24" s="85"/>
      <c r="J24" s="85"/>
      <c r="K24" s="85"/>
      <c r="L24" s="20"/>
      <c r="M24" s="85"/>
      <c r="N24" s="85"/>
      <c r="O24" s="111">
        <f t="shared" si="0"/>
        <v>0</v>
      </c>
      <c r="P24" s="98"/>
      <c r="Q24" s="21"/>
    </row>
    <row r="25" spans="1:17" x14ac:dyDescent="0.25">
      <c r="A25">
        <v>22</v>
      </c>
      <c r="B25" s="83"/>
      <c r="C25" s="77"/>
      <c r="D25" s="78"/>
      <c r="E25" s="86"/>
      <c r="F25" s="84"/>
      <c r="G25" s="87"/>
      <c r="H25" s="85"/>
      <c r="I25" s="85"/>
      <c r="J25" s="85"/>
      <c r="K25" s="85"/>
      <c r="L25" s="20"/>
      <c r="M25" s="85"/>
      <c r="N25" s="85"/>
      <c r="O25" s="111">
        <f t="shared" si="0"/>
        <v>0</v>
      </c>
      <c r="P25" s="98"/>
      <c r="Q25" s="21"/>
    </row>
    <row r="26" spans="1:17" x14ac:dyDescent="0.25">
      <c r="A26">
        <v>23</v>
      </c>
      <c r="B26" s="83"/>
      <c r="C26" s="77"/>
      <c r="D26" s="79"/>
      <c r="E26" s="86"/>
      <c r="F26" s="84"/>
      <c r="G26" s="87"/>
      <c r="H26" s="85"/>
      <c r="I26" s="85"/>
      <c r="J26" s="85"/>
      <c r="K26" s="85"/>
      <c r="L26" s="20"/>
      <c r="M26" s="85"/>
      <c r="N26" s="85"/>
      <c r="O26" s="111">
        <f t="shared" si="0"/>
        <v>0</v>
      </c>
      <c r="P26" s="98"/>
      <c r="Q26" s="21"/>
    </row>
    <row r="27" spans="1:17" x14ac:dyDescent="0.25">
      <c r="A27">
        <v>24</v>
      </c>
      <c r="B27" s="83"/>
      <c r="C27" s="77"/>
      <c r="D27" s="78"/>
      <c r="E27" s="86"/>
      <c r="F27" s="84"/>
      <c r="G27" s="87"/>
      <c r="H27" s="85"/>
      <c r="I27" s="85"/>
      <c r="J27" s="85"/>
      <c r="K27" s="85"/>
      <c r="L27" s="20"/>
      <c r="M27" s="85"/>
      <c r="N27" s="85"/>
      <c r="O27" s="111">
        <f t="shared" si="0"/>
        <v>0</v>
      </c>
      <c r="P27" s="98"/>
      <c r="Q27" s="21"/>
    </row>
    <row r="28" spans="1:17" x14ac:dyDescent="0.25">
      <c r="A28">
        <v>25</v>
      </c>
      <c r="B28" s="83"/>
      <c r="C28" s="77"/>
      <c r="D28" s="79"/>
      <c r="E28" s="86"/>
      <c r="F28" s="84"/>
      <c r="G28" s="87"/>
      <c r="H28" s="85"/>
      <c r="I28" s="85"/>
      <c r="J28" s="85"/>
      <c r="K28" s="85"/>
      <c r="L28" s="20"/>
      <c r="M28" s="85"/>
      <c r="N28" s="85"/>
      <c r="O28" s="111">
        <f t="shared" si="0"/>
        <v>0</v>
      </c>
      <c r="P28" s="98"/>
      <c r="Q28" s="21"/>
    </row>
  </sheetData>
  <sheetProtection formatCells="0" formatColumns="0" formatRows="0" insertColumns="0" insertRows="0"/>
  <mergeCells count="15">
    <mergeCell ref="Q2:Q3"/>
    <mergeCell ref="D2:D3"/>
    <mergeCell ref="C2:C3"/>
    <mergeCell ref="B2:B3"/>
    <mergeCell ref="G2:G3"/>
    <mergeCell ref="O2:O3"/>
    <mergeCell ref="P2:P3"/>
    <mergeCell ref="B1:D1"/>
    <mergeCell ref="H1:N1"/>
    <mergeCell ref="E2:E3"/>
    <mergeCell ref="F2:F3"/>
    <mergeCell ref="H2:K2"/>
    <mergeCell ref="L2:L3"/>
    <mergeCell ref="M2:M3"/>
    <mergeCell ref="N2:N3"/>
  </mergeCells>
  <dataValidations count="1">
    <dataValidation type="list" allowBlank="1" showInputMessage="1" showErrorMessage="1" sqref="P4:P28">
      <formula1>permit</formula1>
    </dataValidation>
  </dataValidations>
  <pageMargins left="0.7" right="0.7" top="0.75" bottom="0.75" header="0.3" footer="0.3"/>
  <pageSetup paperSize="9" orientation="portrait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opLeftCell="D1" workbookViewId="0">
      <selection activeCell="G2" sqref="G2:G15"/>
    </sheetView>
  </sheetViews>
  <sheetFormatPr defaultRowHeight="15" x14ac:dyDescent="0.25"/>
  <cols>
    <col min="1" max="1" width="34.85546875" bestFit="1" customWidth="1"/>
    <col min="3" max="3" width="61.5703125" bestFit="1" customWidth="1"/>
    <col min="5" max="5" width="61.5703125" bestFit="1" customWidth="1"/>
  </cols>
  <sheetData>
    <row r="1" spans="1:7" x14ac:dyDescent="0.25">
      <c r="A1" s="3" t="s">
        <v>20</v>
      </c>
      <c r="C1" s="4" t="s">
        <v>21</v>
      </c>
      <c r="E1" s="9" t="s">
        <v>108</v>
      </c>
      <c r="G1" s="3" t="s">
        <v>161</v>
      </c>
    </row>
    <row r="2" spans="1:7" x14ac:dyDescent="0.25">
      <c r="A2" s="22">
        <v>0</v>
      </c>
      <c r="C2" s="5" t="s">
        <v>22</v>
      </c>
      <c r="E2" s="4" t="s">
        <v>109</v>
      </c>
      <c r="G2" t="s">
        <v>199</v>
      </c>
    </row>
    <row r="3" spans="1:7" x14ac:dyDescent="0.25">
      <c r="A3" s="22">
        <v>40</v>
      </c>
      <c r="C3" s="6" t="s">
        <v>23</v>
      </c>
      <c r="E3" s="8" t="s">
        <v>110</v>
      </c>
      <c r="G3" t="s">
        <v>200</v>
      </c>
    </row>
    <row r="4" spans="1:7" x14ac:dyDescent="0.25">
      <c r="A4" s="22">
        <v>45</v>
      </c>
      <c r="C4" s="6" t="s">
        <v>24</v>
      </c>
      <c r="E4" s="8" t="s">
        <v>111</v>
      </c>
      <c r="G4" t="s">
        <v>201</v>
      </c>
    </row>
    <row r="5" spans="1:7" x14ac:dyDescent="0.25">
      <c r="A5" s="22">
        <v>50</v>
      </c>
      <c r="C5" s="6" t="s">
        <v>25</v>
      </c>
      <c r="E5" s="8" t="s">
        <v>112</v>
      </c>
      <c r="G5" t="s">
        <v>202</v>
      </c>
    </row>
    <row r="6" spans="1:7" x14ac:dyDescent="0.25">
      <c r="A6" s="22">
        <v>55</v>
      </c>
      <c r="C6" s="6" t="s">
        <v>26</v>
      </c>
      <c r="E6" s="8" t="s">
        <v>113</v>
      </c>
      <c r="G6" t="s">
        <v>203</v>
      </c>
    </row>
    <row r="7" spans="1:7" x14ac:dyDescent="0.25">
      <c r="C7" s="6" t="s">
        <v>27</v>
      </c>
      <c r="E7" s="8" t="s">
        <v>114</v>
      </c>
      <c r="G7" t="s">
        <v>204</v>
      </c>
    </row>
    <row r="8" spans="1:7" x14ac:dyDescent="0.25">
      <c r="C8" s="6" t="s">
        <v>28</v>
      </c>
      <c r="E8" s="8" t="s">
        <v>115</v>
      </c>
      <c r="G8" t="s">
        <v>205</v>
      </c>
    </row>
    <row r="9" spans="1:7" x14ac:dyDescent="0.25">
      <c r="A9" s="3" t="s">
        <v>153</v>
      </c>
      <c r="C9" s="6" t="s">
        <v>29</v>
      </c>
      <c r="E9" s="8" t="s">
        <v>116</v>
      </c>
      <c r="G9" t="s">
        <v>206</v>
      </c>
    </row>
    <row r="10" spans="1:7" x14ac:dyDescent="0.25">
      <c r="A10" s="22" t="s">
        <v>156</v>
      </c>
      <c r="C10" s="6" t="s">
        <v>30</v>
      </c>
      <c r="E10" s="4" t="s">
        <v>117</v>
      </c>
      <c r="G10" t="s">
        <v>207</v>
      </c>
    </row>
    <row r="11" spans="1:7" x14ac:dyDescent="0.25">
      <c r="A11" s="22" t="s">
        <v>157</v>
      </c>
      <c r="C11" s="6" t="s">
        <v>31</v>
      </c>
      <c r="E11" s="8" t="s">
        <v>118</v>
      </c>
      <c r="G11" t="s">
        <v>195</v>
      </c>
    </row>
    <row r="12" spans="1:7" x14ac:dyDescent="0.25">
      <c r="A12" s="22" t="s">
        <v>158</v>
      </c>
      <c r="C12" s="7" t="s">
        <v>32</v>
      </c>
      <c r="E12" s="8" t="s">
        <v>119</v>
      </c>
      <c r="G12" t="s">
        <v>196</v>
      </c>
    </row>
    <row r="13" spans="1:7" x14ac:dyDescent="0.25">
      <c r="A13" s="22" t="s">
        <v>159</v>
      </c>
      <c r="C13" s="6" t="s">
        <v>33</v>
      </c>
      <c r="E13" s="8" t="s">
        <v>120</v>
      </c>
      <c r="G13" t="s">
        <v>197</v>
      </c>
    </row>
    <row r="14" spans="1:7" x14ac:dyDescent="0.25">
      <c r="C14" s="6" t="s">
        <v>34</v>
      </c>
      <c r="E14" s="8" t="s">
        <v>121</v>
      </c>
      <c r="G14" t="s">
        <v>198</v>
      </c>
    </row>
    <row r="15" spans="1:7" x14ac:dyDescent="0.25">
      <c r="A15" s="3" t="s">
        <v>160</v>
      </c>
      <c r="C15" s="6" t="s">
        <v>35</v>
      </c>
      <c r="E15" s="8" t="s">
        <v>122</v>
      </c>
      <c r="G15" t="s">
        <v>208</v>
      </c>
    </row>
    <row r="16" spans="1:7" x14ac:dyDescent="0.25">
      <c r="A16" s="22">
        <v>1</v>
      </c>
      <c r="C16" s="6" t="s">
        <v>36</v>
      </c>
      <c r="E16" s="8" t="s">
        <v>123</v>
      </c>
    </row>
    <row r="17" spans="1:5" x14ac:dyDescent="0.25">
      <c r="A17" s="22">
        <v>2</v>
      </c>
      <c r="C17" s="6" t="s">
        <v>37</v>
      </c>
      <c r="E17" s="8" t="s">
        <v>124</v>
      </c>
    </row>
    <row r="18" spans="1:5" x14ac:dyDescent="0.25">
      <c r="A18" s="22">
        <v>3</v>
      </c>
      <c r="C18" s="6" t="s">
        <v>38</v>
      </c>
      <c r="E18" s="8" t="s">
        <v>125</v>
      </c>
    </row>
    <row r="19" spans="1:5" x14ac:dyDescent="0.25">
      <c r="A19" s="22">
        <v>4</v>
      </c>
      <c r="C19" s="6" t="s">
        <v>39</v>
      </c>
      <c r="E19" s="4" t="s">
        <v>126</v>
      </c>
    </row>
    <row r="20" spans="1:5" x14ac:dyDescent="0.25">
      <c r="A20" s="22">
        <v>5</v>
      </c>
      <c r="C20" s="6" t="s">
        <v>40</v>
      </c>
      <c r="E20" s="8" t="s">
        <v>127</v>
      </c>
    </row>
    <row r="21" spans="1:5" x14ac:dyDescent="0.25">
      <c r="C21" s="6" t="s">
        <v>41</v>
      </c>
      <c r="E21" s="8" t="s">
        <v>128</v>
      </c>
    </row>
    <row r="22" spans="1:5" x14ac:dyDescent="0.25">
      <c r="A22" s="3"/>
      <c r="C22" s="6" t="s">
        <v>42</v>
      </c>
      <c r="E22" s="8" t="s">
        <v>129</v>
      </c>
    </row>
    <row r="23" spans="1:5" x14ac:dyDescent="0.25">
      <c r="A23" s="22"/>
      <c r="C23" s="6" t="s">
        <v>43</v>
      </c>
      <c r="E23" s="8" t="s">
        <v>130</v>
      </c>
    </row>
    <row r="24" spans="1:5" x14ac:dyDescent="0.25">
      <c r="A24" s="22"/>
      <c r="C24" s="6" t="s">
        <v>44</v>
      </c>
      <c r="E24" s="8" t="s">
        <v>131</v>
      </c>
    </row>
    <row r="25" spans="1:5" x14ac:dyDescent="0.25">
      <c r="A25" s="22"/>
      <c r="C25" s="5" t="s">
        <v>45</v>
      </c>
      <c r="E25" s="8" t="s">
        <v>132</v>
      </c>
    </row>
    <row r="26" spans="1:5" x14ac:dyDescent="0.25">
      <c r="A26" s="22"/>
      <c r="C26" s="7" t="s">
        <v>46</v>
      </c>
      <c r="E26" s="8" t="s">
        <v>133</v>
      </c>
    </row>
    <row r="27" spans="1:5" x14ac:dyDescent="0.25">
      <c r="A27" s="22"/>
      <c r="C27" s="7" t="s">
        <v>47</v>
      </c>
      <c r="E27" s="8" t="s">
        <v>134</v>
      </c>
    </row>
    <row r="28" spans="1:5" x14ac:dyDescent="0.25">
      <c r="A28" s="22"/>
      <c r="C28" s="7" t="s">
        <v>48</v>
      </c>
      <c r="E28" s="4" t="s">
        <v>135</v>
      </c>
    </row>
    <row r="29" spans="1:5" x14ac:dyDescent="0.25">
      <c r="A29" s="110" t="s">
        <v>178</v>
      </c>
      <c r="C29" s="7" t="s">
        <v>49</v>
      </c>
      <c r="E29" s="8" t="s">
        <v>136</v>
      </c>
    </row>
    <row r="30" spans="1:5" x14ac:dyDescent="0.25">
      <c r="A30" s="22" t="s">
        <v>179</v>
      </c>
      <c r="C30" s="7" t="s">
        <v>50</v>
      </c>
      <c r="E30" s="8" t="s">
        <v>137</v>
      </c>
    </row>
    <row r="31" spans="1:5" x14ac:dyDescent="0.25">
      <c r="A31" s="22" t="s">
        <v>180</v>
      </c>
      <c r="C31" s="7" t="s">
        <v>51</v>
      </c>
      <c r="E31" s="8" t="s">
        <v>138</v>
      </c>
    </row>
    <row r="32" spans="1:5" x14ac:dyDescent="0.25">
      <c r="A32" s="22" t="s">
        <v>181</v>
      </c>
      <c r="C32" s="7" t="s">
        <v>52</v>
      </c>
      <c r="E32" s="4" t="s">
        <v>139</v>
      </c>
    </row>
    <row r="33" spans="1:5" x14ac:dyDescent="0.25">
      <c r="C33" s="7" t="s">
        <v>53</v>
      </c>
      <c r="E33" s="8" t="s">
        <v>140</v>
      </c>
    </row>
    <row r="34" spans="1:5" x14ac:dyDescent="0.25">
      <c r="A34" s="110" t="s">
        <v>192</v>
      </c>
      <c r="C34" s="7" t="s">
        <v>54</v>
      </c>
      <c r="E34" s="8" t="s">
        <v>141</v>
      </c>
    </row>
    <row r="35" spans="1:5" x14ac:dyDescent="0.25">
      <c r="A35" s="22" t="s">
        <v>193</v>
      </c>
      <c r="C35" s="7" t="s">
        <v>55</v>
      </c>
      <c r="E35" s="8" t="s">
        <v>142</v>
      </c>
    </row>
    <row r="36" spans="1:5" x14ac:dyDescent="0.25">
      <c r="A36" s="22" t="s">
        <v>194</v>
      </c>
      <c r="C36" s="7" t="s">
        <v>56</v>
      </c>
      <c r="E36" s="5" t="s">
        <v>22</v>
      </c>
    </row>
    <row r="37" spans="1:5" x14ac:dyDescent="0.25">
      <c r="C37" s="7" t="s">
        <v>57</v>
      </c>
      <c r="E37" s="6" t="s">
        <v>23</v>
      </c>
    </row>
    <row r="38" spans="1:5" x14ac:dyDescent="0.25">
      <c r="C38" s="7" t="s">
        <v>58</v>
      </c>
      <c r="E38" s="6" t="s">
        <v>24</v>
      </c>
    </row>
    <row r="39" spans="1:5" x14ac:dyDescent="0.25">
      <c r="C39" s="7" t="s">
        <v>59</v>
      </c>
      <c r="E39" s="6" t="s">
        <v>25</v>
      </c>
    </row>
    <row r="40" spans="1:5" x14ac:dyDescent="0.25">
      <c r="C40" s="7" t="s">
        <v>60</v>
      </c>
      <c r="E40" s="6" t="s">
        <v>26</v>
      </c>
    </row>
    <row r="41" spans="1:5" x14ac:dyDescent="0.25">
      <c r="C41" s="7" t="s">
        <v>61</v>
      </c>
      <c r="E41" s="6" t="s">
        <v>27</v>
      </c>
    </row>
    <row r="42" spans="1:5" x14ac:dyDescent="0.25">
      <c r="C42" s="7" t="s">
        <v>62</v>
      </c>
      <c r="E42" s="6" t="s">
        <v>28</v>
      </c>
    </row>
    <row r="43" spans="1:5" x14ac:dyDescent="0.25">
      <c r="C43" s="7" t="s">
        <v>63</v>
      </c>
      <c r="E43" s="6" t="s">
        <v>29</v>
      </c>
    </row>
    <row r="44" spans="1:5" x14ac:dyDescent="0.25">
      <c r="C44" s="7" t="s">
        <v>64</v>
      </c>
      <c r="E44" s="6" t="s">
        <v>30</v>
      </c>
    </row>
    <row r="45" spans="1:5" x14ac:dyDescent="0.25">
      <c r="C45" s="7" t="s">
        <v>65</v>
      </c>
      <c r="E45" s="6" t="s">
        <v>31</v>
      </c>
    </row>
    <row r="46" spans="1:5" x14ac:dyDescent="0.25">
      <c r="C46" s="7" t="s">
        <v>66</v>
      </c>
      <c r="E46" s="7" t="s">
        <v>32</v>
      </c>
    </row>
    <row r="47" spans="1:5" x14ac:dyDescent="0.25">
      <c r="C47" s="7" t="s">
        <v>67</v>
      </c>
      <c r="E47" s="6" t="s">
        <v>33</v>
      </c>
    </row>
    <row r="48" spans="1:5" x14ac:dyDescent="0.25">
      <c r="C48" s="7" t="s">
        <v>68</v>
      </c>
      <c r="E48" s="6" t="s">
        <v>34</v>
      </c>
    </row>
    <row r="49" spans="3:5" x14ac:dyDescent="0.25">
      <c r="C49" s="7" t="s">
        <v>69</v>
      </c>
      <c r="E49" s="6" t="s">
        <v>35</v>
      </c>
    </row>
    <row r="50" spans="3:5" x14ac:dyDescent="0.25">
      <c r="C50" s="7" t="s">
        <v>70</v>
      </c>
      <c r="E50" s="6" t="s">
        <v>36</v>
      </c>
    </row>
    <row r="51" spans="3:5" x14ac:dyDescent="0.25">
      <c r="C51" s="7" t="s">
        <v>71</v>
      </c>
      <c r="E51" s="6" t="s">
        <v>37</v>
      </c>
    </row>
    <row r="52" spans="3:5" x14ac:dyDescent="0.25">
      <c r="C52" s="5" t="s">
        <v>72</v>
      </c>
      <c r="E52" s="6" t="s">
        <v>38</v>
      </c>
    </row>
    <row r="53" spans="3:5" x14ac:dyDescent="0.25">
      <c r="C53" s="6" t="s">
        <v>73</v>
      </c>
      <c r="E53" s="6" t="s">
        <v>39</v>
      </c>
    </row>
    <row r="54" spans="3:5" x14ac:dyDescent="0.25">
      <c r="C54" s="6" t="s">
        <v>74</v>
      </c>
      <c r="E54" s="6" t="s">
        <v>40</v>
      </c>
    </row>
    <row r="55" spans="3:5" x14ac:dyDescent="0.25">
      <c r="C55" s="6" t="s">
        <v>75</v>
      </c>
      <c r="E55" s="6" t="s">
        <v>41</v>
      </c>
    </row>
    <row r="56" spans="3:5" x14ac:dyDescent="0.25">
      <c r="C56" s="6" t="s">
        <v>76</v>
      </c>
      <c r="E56" s="6" t="s">
        <v>42</v>
      </c>
    </row>
    <row r="57" spans="3:5" x14ac:dyDescent="0.25">
      <c r="C57" s="6" t="s">
        <v>77</v>
      </c>
      <c r="E57" s="6" t="s">
        <v>43</v>
      </c>
    </row>
    <row r="58" spans="3:5" x14ac:dyDescent="0.25">
      <c r="C58" s="6" t="s">
        <v>78</v>
      </c>
      <c r="E58" s="6" t="s">
        <v>44</v>
      </c>
    </row>
    <row r="59" spans="3:5" x14ac:dyDescent="0.25">
      <c r="C59" s="6" t="s">
        <v>79</v>
      </c>
      <c r="E59" s="5" t="s">
        <v>45</v>
      </c>
    </row>
    <row r="60" spans="3:5" x14ac:dyDescent="0.25">
      <c r="C60" s="6" t="s">
        <v>80</v>
      </c>
      <c r="E60" s="7" t="s">
        <v>46</v>
      </c>
    </row>
    <row r="61" spans="3:5" x14ac:dyDescent="0.25">
      <c r="C61" s="6" t="s">
        <v>81</v>
      </c>
      <c r="E61" s="7" t="s">
        <v>47</v>
      </c>
    </row>
    <row r="62" spans="3:5" x14ac:dyDescent="0.25">
      <c r="C62" s="6" t="s">
        <v>82</v>
      </c>
      <c r="E62" s="7" t="s">
        <v>48</v>
      </c>
    </row>
    <row r="63" spans="3:5" x14ac:dyDescent="0.25">
      <c r="C63" s="5" t="s">
        <v>83</v>
      </c>
      <c r="E63" s="7" t="s">
        <v>49</v>
      </c>
    </row>
    <row r="64" spans="3:5" x14ac:dyDescent="0.25">
      <c r="C64" s="6" t="s">
        <v>84</v>
      </c>
      <c r="E64" s="7" t="s">
        <v>50</v>
      </c>
    </row>
    <row r="65" spans="3:5" x14ac:dyDescent="0.25">
      <c r="C65" s="8" t="s">
        <v>85</v>
      </c>
      <c r="E65" s="7" t="s">
        <v>51</v>
      </c>
    </row>
    <row r="66" spans="3:5" x14ac:dyDescent="0.25">
      <c r="C66" s="6" t="s">
        <v>86</v>
      </c>
      <c r="E66" s="7" t="s">
        <v>52</v>
      </c>
    </row>
    <row r="67" spans="3:5" x14ac:dyDescent="0.25">
      <c r="C67" s="8" t="s">
        <v>87</v>
      </c>
      <c r="E67" s="7" t="s">
        <v>53</v>
      </c>
    </row>
    <row r="68" spans="3:5" x14ac:dyDescent="0.25">
      <c r="C68" s="8" t="s">
        <v>88</v>
      </c>
      <c r="E68" s="7" t="s">
        <v>54</v>
      </c>
    </row>
    <row r="69" spans="3:5" x14ac:dyDescent="0.25">
      <c r="C69" s="6" t="s">
        <v>89</v>
      </c>
      <c r="E69" s="7" t="s">
        <v>55</v>
      </c>
    </row>
    <row r="70" spans="3:5" x14ac:dyDescent="0.25">
      <c r="C70" s="8" t="s">
        <v>90</v>
      </c>
      <c r="E70" s="7" t="s">
        <v>56</v>
      </c>
    </row>
    <row r="71" spans="3:5" x14ac:dyDescent="0.25">
      <c r="C71" s="8" t="s">
        <v>91</v>
      </c>
      <c r="E71" s="7" t="s">
        <v>57</v>
      </c>
    </row>
    <row r="72" spans="3:5" x14ac:dyDescent="0.25">
      <c r="C72" s="7" t="s">
        <v>92</v>
      </c>
      <c r="E72" s="7" t="s">
        <v>58</v>
      </c>
    </row>
    <row r="73" spans="3:5" x14ac:dyDescent="0.25">
      <c r="C73" s="8" t="s">
        <v>93</v>
      </c>
      <c r="E73" s="7" t="s">
        <v>59</v>
      </c>
    </row>
    <row r="74" spans="3:5" x14ac:dyDescent="0.25">
      <c r="C74" s="8" t="s">
        <v>94</v>
      </c>
      <c r="E74" s="7" t="s">
        <v>60</v>
      </c>
    </row>
    <row r="75" spans="3:5" x14ac:dyDescent="0.25">
      <c r="C75" s="8" t="s">
        <v>95</v>
      </c>
      <c r="E75" s="7" t="s">
        <v>61</v>
      </c>
    </row>
    <row r="76" spans="3:5" x14ac:dyDescent="0.25">
      <c r="C76" s="8" t="s">
        <v>96</v>
      </c>
      <c r="E76" s="7" t="s">
        <v>62</v>
      </c>
    </row>
    <row r="77" spans="3:5" x14ac:dyDescent="0.25">
      <c r="C77" s="6" t="s">
        <v>97</v>
      </c>
      <c r="E77" s="7" t="s">
        <v>63</v>
      </c>
    </row>
    <row r="78" spans="3:5" x14ac:dyDescent="0.25">
      <c r="C78" s="8" t="s">
        <v>98</v>
      </c>
      <c r="E78" s="7" t="s">
        <v>64</v>
      </c>
    </row>
    <row r="79" spans="3:5" x14ac:dyDescent="0.25">
      <c r="C79" s="8" t="s">
        <v>99</v>
      </c>
      <c r="E79" s="7" t="s">
        <v>65</v>
      </c>
    </row>
    <row r="80" spans="3:5" x14ac:dyDescent="0.25">
      <c r="C80" s="6" t="s">
        <v>100</v>
      </c>
      <c r="E80" s="7" t="s">
        <v>66</v>
      </c>
    </row>
    <row r="81" spans="3:5" x14ac:dyDescent="0.25">
      <c r="C81" s="6" t="s">
        <v>101</v>
      </c>
      <c r="E81" s="7" t="s">
        <v>67</v>
      </c>
    </row>
    <row r="82" spans="3:5" x14ac:dyDescent="0.25">
      <c r="C82" s="8" t="s">
        <v>102</v>
      </c>
      <c r="E82" s="7" t="s">
        <v>68</v>
      </c>
    </row>
    <row r="83" spans="3:5" x14ac:dyDescent="0.25">
      <c r="C83" s="6" t="s">
        <v>103</v>
      </c>
      <c r="E83" s="7" t="s">
        <v>69</v>
      </c>
    </row>
    <row r="84" spans="3:5" x14ac:dyDescent="0.25">
      <c r="C84" s="6" t="s">
        <v>104</v>
      </c>
      <c r="E84" s="7" t="s">
        <v>70</v>
      </c>
    </row>
    <row r="85" spans="3:5" x14ac:dyDescent="0.25">
      <c r="C85" s="6" t="s">
        <v>105</v>
      </c>
      <c r="E85" s="7" t="s">
        <v>71</v>
      </c>
    </row>
    <row r="86" spans="3:5" x14ac:dyDescent="0.25">
      <c r="C86" s="6" t="s">
        <v>106</v>
      </c>
      <c r="E86" s="5" t="s">
        <v>72</v>
      </c>
    </row>
    <row r="87" spans="3:5" x14ac:dyDescent="0.25">
      <c r="C87" s="4" t="s">
        <v>107</v>
      </c>
      <c r="E87" s="6" t="s">
        <v>73</v>
      </c>
    </row>
    <row r="88" spans="3:5" x14ac:dyDescent="0.25">
      <c r="E88" s="6" t="s">
        <v>74</v>
      </c>
    </row>
    <row r="89" spans="3:5" x14ac:dyDescent="0.25">
      <c r="E89" s="6" t="s">
        <v>75</v>
      </c>
    </row>
    <row r="90" spans="3:5" x14ac:dyDescent="0.25">
      <c r="E90" s="6" t="s">
        <v>76</v>
      </c>
    </row>
    <row r="91" spans="3:5" x14ac:dyDescent="0.25">
      <c r="E91" s="6" t="s">
        <v>77</v>
      </c>
    </row>
    <row r="92" spans="3:5" x14ac:dyDescent="0.25">
      <c r="E92" s="6" t="s">
        <v>78</v>
      </c>
    </row>
    <row r="93" spans="3:5" x14ac:dyDescent="0.25">
      <c r="E93" s="6" t="s">
        <v>79</v>
      </c>
    </row>
    <row r="94" spans="3:5" x14ac:dyDescent="0.25">
      <c r="E94" s="6" t="s">
        <v>80</v>
      </c>
    </row>
    <row r="95" spans="3:5" x14ac:dyDescent="0.25">
      <c r="E95" s="6" t="s">
        <v>81</v>
      </c>
    </row>
    <row r="96" spans="3:5" x14ac:dyDescent="0.25">
      <c r="E96" s="6" t="s">
        <v>82</v>
      </c>
    </row>
    <row r="97" spans="5:5" x14ac:dyDescent="0.25">
      <c r="E97" s="5" t="s">
        <v>83</v>
      </c>
    </row>
    <row r="98" spans="5:5" x14ac:dyDescent="0.25">
      <c r="E98" s="6" t="s">
        <v>84</v>
      </c>
    </row>
    <row r="99" spans="5:5" x14ac:dyDescent="0.25">
      <c r="E99" s="8" t="s">
        <v>85</v>
      </c>
    </row>
    <row r="100" spans="5:5" x14ac:dyDescent="0.25">
      <c r="E100" s="6" t="s">
        <v>86</v>
      </c>
    </row>
    <row r="101" spans="5:5" x14ac:dyDescent="0.25">
      <c r="E101" s="8" t="s">
        <v>87</v>
      </c>
    </row>
    <row r="102" spans="5:5" x14ac:dyDescent="0.25">
      <c r="E102" s="8" t="s">
        <v>88</v>
      </c>
    </row>
    <row r="103" spans="5:5" x14ac:dyDescent="0.25">
      <c r="E103" s="6" t="s">
        <v>89</v>
      </c>
    </row>
    <row r="104" spans="5:5" x14ac:dyDescent="0.25">
      <c r="E104" s="8" t="s">
        <v>90</v>
      </c>
    </row>
    <row r="105" spans="5:5" x14ac:dyDescent="0.25">
      <c r="E105" s="8" t="s">
        <v>91</v>
      </c>
    </row>
    <row r="106" spans="5:5" x14ac:dyDescent="0.25">
      <c r="E106" s="7" t="s">
        <v>92</v>
      </c>
    </row>
    <row r="107" spans="5:5" x14ac:dyDescent="0.25">
      <c r="E107" s="8" t="s">
        <v>93</v>
      </c>
    </row>
    <row r="108" spans="5:5" x14ac:dyDescent="0.25">
      <c r="E108" s="8" t="s">
        <v>94</v>
      </c>
    </row>
    <row r="109" spans="5:5" x14ac:dyDescent="0.25">
      <c r="E109" s="8" t="s">
        <v>95</v>
      </c>
    </row>
    <row r="110" spans="5:5" x14ac:dyDescent="0.25">
      <c r="E110" s="8" t="s">
        <v>96</v>
      </c>
    </row>
    <row r="111" spans="5:5" x14ac:dyDescent="0.25">
      <c r="E111" s="6" t="s">
        <v>97</v>
      </c>
    </row>
    <row r="112" spans="5:5" x14ac:dyDescent="0.25">
      <c r="E112" s="8" t="s">
        <v>98</v>
      </c>
    </row>
    <row r="113" spans="5:5" x14ac:dyDescent="0.25">
      <c r="E113" s="8" t="s">
        <v>99</v>
      </c>
    </row>
    <row r="114" spans="5:5" x14ac:dyDescent="0.25">
      <c r="E114" s="6" t="s">
        <v>100</v>
      </c>
    </row>
    <row r="115" spans="5:5" x14ac:dyDescent="0.25">
      <c r="E115" s="6" t="s">
        <v>101</v>
      </c>
    </row>
    <row r="116" spans="5:5" x14ac:dyDescent="0.25">
      <c r="E116" s="8" t="s">
        <v>102</v>
      </c>
    </row>
    <row r="117" spans="5:5" x14ac:dyDescent="0.25">
      <c r="E117" s="6" t="s">
        <v>103</v>
      </c>
    </row>
    <row r="118" spans="5:5" x14ac:dyDescent="0.25">
      <c r="E118" s="6" t="s">
        <v>104</v>
      </c>
    </row>
    <row r="119" spans="5:5" x14ac:dyDescent="0.25">
      <c r="E119" s="6" t="s">
        <v>105</v>
      </c>
    </row>
    <row r="120" spans="5:5" x14ac:dyDescent="0.25">
      <c r="E120" s="6" t="s">
        <v>106</v>
      </c>
    </row>
    <row r="121" spans="5:5" x14ac:dyDescent="0.25">
      <c r="E121" s="4" t="s">
        <v>107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School Info</vt:lpstr>
      <vt:lpstr>Non- DepEd School</vt:lpstr>
      <vt:lpstr>Source</vt:lpstr>
      <vt:lpstr>bldg</vt:lpstr>
      <vt:lpstr>clsize</vt:lpstr>
      <vt:lpstr>finish</vt:lpstr>
      <vt:lpstr>Gas</vt:lpstr>
      <vt:lpstr>permit</vt:lpstr>
      <vt:lpstr>scope</vt:lpstr>
      <vt:lpstr>size</vt:lpstr>
      <vt:lpstr>stat</vt:lpstr>
      <vt:lpstr>status</vt:lpstr>
      <vt:lpstr>TVL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Zyra Cruz</dc:creator>
  <cp:lastModifiedBy>deped</cp:lastModifiedBy>
  <cp:lastPrinted>2015-09-10T04:55:12Z</cp:lastPrinted>
  <dcterms:created xsi:type="dcterms:W3CDTF">2015-09-09T02:05:50Z</dcterms:created>
  <dcterms:modified xsi:type="dcterms:W3CDTF">2015-09-15T05:01:51Z</dcterms:modified>
</cp:coreProperties>
</file>